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\pole elh\Achats_Generaux\HYGIENE &amp; ENTRETIEN\EQUIPEMENTS ET FOURNITURES HYGIENE\2026 PROD. ENTRETIEN HYGIENE\DCE\"/>
    </mc:Choice>
  </mc:AlternateContent>
  <xr:revisionPtr revIDLastSave="0" documentId="13_ncr:1_{D3A2CAD2-AD87-4EC7-B6D6-54D5C4313514}" xr6:coauthVersionLast="36" xr6:coauthVersionMax="36" xr10:uidLastSave="{00000000-0000-0000-0000-000000000000}"/>
  <bookViews>
    <workbookView xWindow="0" yWindow="0" windowWidth="23040" windowHeight="8940" activeTab="1" xr2:uid="{C6F282D7-B097-43AC-9C0D-7B257BDF4C22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1" i="2" l="1"/>
  <c r="M41" i="2"/>
  <c r="J11" i="2" l="1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2" i="2"/>
  <c r="J43" i="2"/>
  <c r="J44" i="2"/>
  <c r="J45" i="2"/>
  <c r="J46" i="2"/>
  <c r="M13" i="2"/>
  <c r="N13" i="2" s="1"/>
  <c r="M19" i="2"/>
  <c r="N19" i="2" s="1"/>
  <c r="M24" i="2"/>
  <c r="N24" i="2"/>
  <c r="M29" i="2"/>
  <c r="N29" i="2" s="1"/>
  <c r="M30" i="2"/>
  <c r="N30" i="2" s="1"/>
  <c r="M40" i="2"/>
  <c r="N40" i="2"/>
  <c r="M46" i="2"/>
  <c r="K11" i="2"/>
  <c r="L11" i="2"/>
  <c r="K12" i="2"/>
  <c r="L12" i="2"/>
  <c r="K13" i="2"/>
  <c r="L13" i="2"/>
  <c r="K14" i="2"/>
  <c r="L14" i="2"/>
  <c r="K15" i="2"/>
  <c r="L15" i="2"/>
  <c r="K16" i="2"/>
  <c r="L16" i="2"/>
  <c r="K17" i="2"/>
  <c r="L17" i="2"/>
  <c r="K18" i="2"/>
  <c r="L18" i="2"/>
  <c r="K19" i="2"/>
  <c r="L19" i="2"/>
  <c r="K20" i="2"/>
  <c r="L20" i="2"/>
  <c r="K21" i="2"/>
  <c r="L21" i="2"/>
  <c r="K22" i="2"/>
  <c r="L22" i="2"/>
  <c r="K23" i="2"/>
  <c r="L23" i="2"/>
  <c r="K24" i="2"/>
  <c r="L24" i="2"/>
  <c r="K25" i="2"/>
  <c r="L25" i="2"/>
  <c r="K26" i="2"/>
  <c r="L26" i="2"/>
  <c r="K27" i="2"/>
  <c r="L27" i="2"/>
  <c r="K28" i="2"/>
  <c r="L28" i="2"/>
  <c r="K29" i="2"/>
  <c r="L29" i="2"/>
  <c r="K30" i="2"/>
  <c r="L30" i="2"/>
  <c r="K31" i="2"/>
  <c r="L31" i="2"/>
  <c r="K32" i="2"/>
  <c r="L32" i="2"/>
  <c r="K33" i="2"/>
  <c r="L33" i="2"/>
  <c r="K34" i="2"/>
  <c r="L34" i="2"/>
  <c r="K35" i="2"/>
  <c r="L35" i="2"/>
  <c r="K36" i="2"/>
  <c r="L36" i="2"/>
  <c r="K37" i="2"/>
  <c r="L37" i="2"/>
  <c r="K38" i="2"/>
  <c r="L38" i="2"/>
  <c r="K39" i="2"/>
  <c r="L39" i="2"/>
  <c r="K40" i="2"/>
  <c r="L40" i="2"/>
  <c r="K42" i="2"/>
  <c r="L42" i="2"/>
  <c r="K43" i="2"/>
  <c r="L43" i="2"/>
  <c r="K44" i="2"/>
  <c r="L44" i="2"/>
  <c r="K45" i="2"/>
  <c r="L45" i="2"/>
  <c r="K46" i="2"/>
  <c r="L46" i="2"/>
  <c r="I11" i="2"/>
  <c r="M11" i="2" s="1"/>
  <c r="N11" i="2" s="1"/>
  <c r="I12" i="2"/>
  <c r="M12" i="2" s="1"/>
  <c r="N12" i="2" s="1"/>
  <c r="I13" i="2"/>
  <c r="I14" i="2"/>
  <c r="M14" i="2" s="1"/>
  <c r="N14" i="2" s="1"/>
  <c r="I15" i="2"/>
  <c r="M15" i="2" s="1"/>
  <c r="N15" i="2" s="1"/>
  <c r="I16" i="2"/>
  <c r="M16" i="2" s="1"/>
  <c r="N16" i="2" s="1"/>
  <c r="I17" i="2"/>
  <c r="M17" i="2" s="1"/>
  <c r="N17" i="2" s="1"/>
  <c r="I18" i="2"/>
  <c r="M18" i="2" s="1"/>
  <c r="N18" i="2" s="1"/>
  <c r="I19" i="2"/>
  <c r="I20" i="2"/>
  <c r="M20" i="2" s="1"/>
  <c r="N20" i="2" s="1"/>
  <c r="I21" i="2"/>
  <c r="M21" i="2" s="1"/>
  <c r="N21" i="2" s="1"/>
  <c r="I22" i="2"/>
  <c r="M22" i="2" s="1"/>
  <c r="N22" i="2" s="1"/>
  <c r="I23" i="2"/>
  <c r="M23" i="2" s="1"/>
  <c r="N23" i="2" s="1"/>
  <c r="I24" i="2"/>
  <c r="I25" i="2"/>
  <c r="M25" i="2" s="1"/>
  <c r="N25" i="2" s="1"/>
  <c r="I26" i="2"/>
  <c r="M26" i="2" s="1"/>
  <c r="N26" i="2" s="1"/>
  <c r="I27" i="2"/>
  <c r="M27" i="2" s="1"/>
  <c r="N27" i="2" s="1"/>
  <c r="I28" i="2"/>
  <c r="M28" i="2" s="1"/>
  <c r="N28" i="2" s="1"/>
  <c r="I29" i="2"/>
  <c r="I30" i="2"/>
  <c r="I31" i="2"/>
  <c r="M31" i="2" s="1"/>
  <c r="N31" i="2" s="1"/>
  <c r="I32" i="2"/>
  <c r="M32" i="2" s="1"/>
  <c r="N32" i="2" s="1"/>
  <c r="I33" i="2"/>
  <c r="M33" i="2" s="1"/>
  <c r="N33" i="2" s="1"/>
  <c r="I34" i="2"/>
  <c r="M34" i="2" s="1"/>
  <c r="N34" i="2" s="1"/>
  <c r="I35" i="2"/>
  <c r="M35" i="2" s="1"/>
  <c r="N35" i="2" s="1"/>
  <c r="I36" i="2"/>
  <c r="M36" i="2" s="1"/>
  <c r="N36" i="2" s="1"/>
  <c r="I37" i="2"/>
  <c r="M37" i="2" s="1"/>
  <c r="N37" i="2" s="1"/>
  <c r="I38" i="2"/>
  <c r="M38" i="2" s="1"/>
  <c r="N38" i="2" s="1"/>
  <c r="I39" i="2"/>
  <c r="M39" i="2" s="1"/>
  <c r="N39" i="2" s="1"/>
  <c r="I40" i="2"/>
  <c r="I42" i="2"/>
  <c r="M42" i="2" s="1"/>
  <c r="N42" i="2" s="1"/>
  <c r="I43" i="2"/>
  <c r="M43" i="2" s="1"/>
  <c r="N43" i="2" s="1"/>
  <c r="I44" i="2"/>
  <c r="M44" i="2" s="1"/>
  <c r="N44" i="2" s="1"/>
  <c r="I45" i="2"/>
  <c r="M45" i="2" s="1"/>
  <c r="N45" i="2" s="1"/>
  <c r="I46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2" i="2"/>
  <c r="F43" i="2"/>
  <c r="F44" i="2"/>
  <c r="F45" i="2"/>
  <c r="F46" i="2"/>
  <c r="F10" i="2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N46" i="2" l="1"/>
  <c r="N47" i="2" s="1"/>
  <c r="M47" i="2"/>
  <c r="K10" i="2"/>
  <c r="I10" i="2"/>
  <c r="M10" i="2" s="1"/>
  <c r="K10" i="1"/>
  <c r="L10" i="2" s="1"/>
  <c r="N10" i="2" l="1"/>
  <c r="J10" i="2"/>
</calcChain>
</file>

<file path=xl/sharedStrings.xml><?xml version="1.0" encoding="utf-8"?>
<sst xmlns="http://schemas.openxmlformats.org/spreadsheetml/2006/main" count="262" uniqueCount="66">
  <si>
    <t>FOURNITURE DE PRODUITS, PETITS MATERIELS ET EQUIPEMENTS  D'ENTRETIEN HYGIENE ET MAINTENANCE MULTIMARQUES</t>
  </si>
  <si>
    <t>BORDEREAUX DES PRIX UNITAIRES</t>
  </si>
  <si>
    <t>LOT</t>
  </si>
  <si>
    <t>SOUS LOT</t>
  </si>
  <si>
    <t>CODE CHU</t>
  </si>
  <si>
    <t>Descriptif</t>
  </si>
  <si>
    <t>Référence commerciale</t>
  </si>
  <si>
    <r>
      <t xml:space="preserve">Quantités estimatives annuelles
</t>
    </r>
    <r>
      <rPr>
        <i/>
        <sz val="9"/>
        <color theme="0"/>
        <rFont val="Arial"/>
        <family val="2"/>
      </rPr>
      <t>(A)</t>
    </r>
  </si>
  <si>
    <t>Unité de soumission demandée</t>
  </si>
  <si>
    <r>
      <t xml:space="preserve">Prix* HT à l'unité de soumission
</t>
    </r>
    <r>
      <rPr>
        <i/>
        <sz val="9"/>
        <color theme="0"/>
        <rFont val="Arial"/>
        <family val="2"/>
      </rPr>
      <t>(B)</t>
    </r>
  </si>
  <si>
    <t>Conditionnment de l'unité de facturation
(flacon, bidon, carton…)</t>
  </si>
  <si>
    <t>Prix HT de l'unité de facturation</t>
  </si>
  <si>
    <t>Prix TTC de l'unité de facturation</t>
  </si>
  <si>
    <r>
      <t xml:space="preserve">Montant total HT à l'unité de soumission
</t>
    </r>
    <r>
      <rPr>
        <i/>
        <sz val="9"/>
        <color theme="0"/>
        <rFont val="Arial"/>
        <family val="2"/>
      </rPr>
      <t>(AxB)</t>
    </r>
  </si>
  <si>
    <t>Montant total TTC à l'unité de soumission</t>
  </si>
  <si>
    <t>TOTAL DU LOT</t>
  </si>
  <si>
    <t>Remise catalogue consentie en %</t>
  </si>
  <si>
    <t xml:space="preserve">*Indiquer le prix avec 3 décimales </t>
  </si>
  <si>
    <t>PSE1</t>
  </si>
  <si>
    <t>PSE2</t>
  </si>
  <si>
    <t>unité</t>
  </si>
  <si>
    <t>paire</t>
  </si>
  <si>
    <t>DETAIL QUANTITATIF ESTIME</t>
  </si>
  <si>
    <t>LOT 7 : MATERIELS ET PRODUITS DIVERS D'ENTRETIEN HYGIENE</t>
  </si>
  <si>
    <t>33205
33206
33207
33208</t>
  </si>
  <si>
    <t>PSE3</t>
  </si>
  <si>
    <t>PSE4</t>
  </si>
  <si>
    <t>PSE5</t>
  </si>
  <si>
    <t>Acétone</t>
  </si>
  <si>
    <t>Alcool à brûler</t>
  </si>
  <si>
    <t>Balai brosse wc avec support</t>
  </si>
  <si>
    <t>Crème à récurer non chlorée</t>
  </si>
  <si>
    <t>Cuvette carrée plastique</t>
  </si>
  <si>
    <t>Désodorisant d'atmosphère</t>
  </si>
  <si>
    <t>Destructeur d'odeurs</t>
  </si>
  <si>
    <t>Diffuseur de parfum programmable</t>
  </si>
  <si>
    <t>Gant de ménage</t>
  </si>
  <si>
    <t>Gomme nettoyante</t>
  </si>
  <si>
    <t>Grattoir de sécurité avec lame</t>
  </si>
  <si>
    <t>Insecticide rampant</t>
  </si>
  <si>
    <t>Insecticide volant</t>
  </si>
  <si>
    <t>Lingettes désinfectantes pour surfaces alimentaires</t>
  </si>
  <si>
    <t>Liquide vaisselle main</t>
  </si>
  <si>
    <t>Nettoyant surface inox en spray</t>
  </si>
  <si>
    <t>Panneau de signalisation SOL GLISSANT</t>
  </si>
  <si>
    <t>Poubelle à pédale</t>
  </si>
  <si>
    <t>Poubelle avec couvercle à bascule</t>
  </si>
  <si>
    <t xml:space="preserve">Raclette vitre </t>
  </si>
  <si>
    <t xml:space="preserve">Raclette vitre    </t>
  </si>
  <si>
    <t>Recharge parfum</t>
  </si>
  <si>
    <t>Sel adoucisseur en pastilles</t>
  </si>
  <si>
    <t>Sel régénérant lave vaisselle</t>
  </si>
  <si>
    <t xml:space="preserve">Tampon abrasif  </t>
  </si>
  <si>
    <t>Tampon vert à récurrer</t>
  </si>
  <si>
    <t>Tapis anti poussière</t>
  </si>
  <si>
    <t>Tapis de douche antidérapant</t>
  </si>
  <si>
    <t>Vinaigre d'alcool</t>
  </si>
  <si>
    <t>Thermomètre de bain</t>
  </si>
  <si>
    <t xml:space="preserve">Kit complet mouilleur vitre avec support </t>
  </si>
  <si>
    <t>Cuvette ronde plastique</t>
  </si>
  <si>
    <t>Cintre plastique</t>
  </si>
  <si>
    <t>L</t>
  </si>
  <si>
    <t>lingette</t>
  </si>
  <si>
    <t>Pastille</t>
  </si>
  <si>
    <t>kg</t>
  </si>
  <si>
    <t>TOTAL DU LOT AVEC PSE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</si>
</sst>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00\ &quot;€&quot;_-;\-* #,##0.000\ &quot;€&quot;_-;_-* &quot;-&quot;??\ &quot;€&quot;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i/>
      <sz val="9"/>
      <color theme="0"/>
      <name val="Arial"/>
      <family val="2"/>
    </font>
    <font>
      <b/>
      <sz val="11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  <font>
      <i/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indexed="8"/>
      <name val="Arial Narrow"/>
      <family val="2"/>
    </font>
    <font>
      <sz val="1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0CBC8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8080"/>
        <b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/>
    <xf numFmtId="0" fontId="6" fillId="0" borderId="0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0" fillId="0" borderId="0" xfId="0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14" fillId="3" borderId="11" xfId="0" applyNumberFormat="1" applyFont="1" applyFill="1" applyBorder="1" applyAlignment="1">
      <alignment horizontal="left" vertical="center" wrapText="1"/>
    </xf>
    <xf numFmtId="164" fontId="6" fillId="0" borderId="11" xfId="1" applyNumberFormat="1" applyFont="1" applyBorder="1" applyAlignment="1">
      <alignment vertical="center"/>
    </xf>
    <xf numFmtId="0" fontId="0" fillId="0" borderId="11" xfId="0" applyBorder="1"/>
    <xf numFmtId="0" fontId="15" fillId="0" borderId="0" xfId="0" applyFont="1"/>
    <xf numFmtId="0" fontId="2" fillId="6" borderId="9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1" fontId="13" fillId="7" borderId="11" xfId="0" applyNumberFormat="1" applyFont="1" applyFill="1" applyBorder="1" applyAlignment="1">
      <alignment horizontal="center" vertical="center"/>
    </xf>
    <xf numFmtId="0" fontId="3" fillId="6" borderId="0" xfId="0" applyFont="1" applyFill="1"/>
    <xf numFmtId="44" fontId="0" fillId="0" borderId="11" xfId="2" applyFont="1" applyBorder="1"/>
    <xf numFmtId="165" fontId="0" fillId="0" borderId="11" xfId="2" applyNumberFormat="1" applyFont="1" applyBorder="1"/>
    <xf numFmtId="0" fontId="2" fillId="6" borderId="0" xfId="0" applyFont="1" applyFill="1" applyAlignment="1">
      <alignment horizontal="right"/>
    </xf>
    <xf numFmtId="1" fontId="17" fillId="0" borderId="9" xfId="0" applyNumberFormat="1" applyFont="1" applyFill="1" applyBorder="1" applyAlignment="1">
      <alignment horizontal="center" vertical="center" wrapText="1"/>
    </xf>
    <xf numFmtId="1" fontId="17" fillId="0" borderId="9" xfId="0" applyNumberFormat="1" applyFont="1" applyFill="1" applyBorder="1" applyAlignment="1">
      <alignment horizontal="center" vertical="center"/>
    </xf>
    <xf numFmtId="1" fontId="18" fillId="0" borderId="9" xfId="0" applyNumberFormat="1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2" fontId="17" fillId="3" borderId="9" xfId="0" applyNumberFormat="1" applyFont="1" applyFill="1" applyBorder="1" applyAlignment="1">
      <alignment horizontal="center" vertical="center"/>
    </xf>
    <xf numFmtId="2" fontId="18" fillId="3" borderId="9" xfId="0" applyNumberFormat="1" applyFont="1" applyFill="1" applyBorder="1" applyAlignment="1">
      <alignment horizontal="center" vertical="center" wrapText="1"/>
    </xf>
    <xf numFmtId="44" fontId="0" fillId="0" borderId="11" xfId="0" applyNumberFormat="1" applyBorder="1"/>
    <xf numFmtId="0" fontId="0" fillId="6" borderId="0" xfId="0" applyFill="1"/>
    <xf numFmtId="165" fontId="0" fillId="0" borderId="11" xfId="2" applyNumberFormat="1" applyFont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44" fontId="0" fillId="0" borderId="11" xfId="0" applyNumberFormat="1" applyBorder="1" applyAlignment="1">
      <alignment horizontal="right" vertical="center"/>
    </xf>
    <xf numFmtId="44" fontId="0" fillId="0" borderId="11" xfId="2" applyFont="1" applyBorder="1" applyAlignment="1">
      <alignment horizontal="right" vertical="center"/>
    </xf>
    <xf numFmtId="44" fontId="2" fillId="6" borderId="11" xfId="2" applyFont="1" applyFill="1" applyBorder="1"/>
    <xf numFmtId="49" fontId="17" fillId="0" borderId="12" xfId="0" applyNumberFormat="1" applyFont="1" applyFill="1" applyBorder="1" applyAlignment="1">
      <alignment horizontal="left" vertical="center"/>
    </xf>
    <xf numFmtId="49" fontId="17" fillId="0" borderId="13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49" fontId="10" fillId="7" borderId="9" xfId="0" applyNumberFormat="1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left" vertical="center" wrapText="1"/>
    </xf>
    <xf numFmtId="0" fontId="16" fillId="0" borderId="13" xfId="0" applyFont="1" applyFill="1" applyBorder="1" applyAlignment="1">
      <alignment horizontal="left" vertical="center" wrapText="1"/>
    </xf>
    <xf numFmtId="49" fontId="18" fillId="0" borderId="12" xfId="0" applyNumberFormat="1" applyFont="1" applyFill="1" applyBorder="1" applyAlignment="1">
      <alignment horizontal="left" vertical="center"/>
    </xf>
    <xf numFmtId="49" fontId="18" fillId="0" borderId="13" xfId="0" applyNumberFormat="1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008080"/>
      <color rgb="FF006699"/>
      <color rgb="FF40C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3" name="Image 2" descr="\\postes.chu-toulouse.fr\users$\trouillas.jy\Bureau\LOGO GHT-® GHT CMJN H.jpg">
          <a:extLst>
            <a:ext uri="{FF2B5EF4-FFF2-40B4-BE49-F238E27FC236}">
              <a16:creationId xmlns:a16="http://schemas.microsoft.com/office/drawing/2014/main" id="{B9ECFA06-DC90-4795-A6AD-63BB0D2659D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15240</xdr:colOff>
      <xdr:row>0</xdr:row>
      <xdr:rowOff>30480</xdr:rowOff>
    </xdr:from>
    <xdr:to>
      <xdr:col>10</xdr:col>
      <xdr:colOff>710565</xdr:colOff>
      <xdr:row>3</xdr:row>
      <xdr:rowOff>152400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3EEB7C8-E4AC-4CB0-803F-C74314CDE9F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10700" y="30480"/>
          <a:ext cx="1586865" cy="8534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A1DAE9A4-E2A3-406B-9D36-5D2AD8ED6C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464820</xdr:colOff>
      <xdr:row>0</xdr:row>
      <xdr:rowOff>0</xdr:rowOff>
    </xdr:from>
    <xdr:to>
      <xdr:col>13</xdr:col>
      <xdr:colOff>337185</xdr:colOff>
      <xdr:row>3</xdr:row>
      <xdr:rowOff>121920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4E75B71-1DDE-464F-9D2D-326F547E538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52760" y="0"/>
          <a:ext cx="1586865" cy="853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32F58-AD7D-4B86-8D78-CA96B859773C}">
  <sheetPr>
    <pageSetUpPr fitToPage="1"/>
  </sheetPr>
  <dimension ref="A1:K50"/>
  <sheetViews>
    <sheetView topLeftCell="A25" workbookViewId="0">
      <selection activeCell="E49" sqref="E49:F50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9" max="9" width="17" customWidth="1"/>
    <col min="10" max="11" width="13" customWidth="1"/>
  </cols>
  <sheetData>
    <row r="1" spans="1:11" s="4" customFormat="1" ht="29.25" customHeight="1" x14ac:dyDescent="0.2">
      <c r="A1" s="40"/>
      <c r="B1" s="41"/>
      <c r="C1" s="41"/>
      <c r="D1" s="42"/>
      <c r="E1" s="53" t="s">
        <v>0</v>
      </c>
      <c r="F1" s="54"/>
      <c r="G1" s="54"/>
      <c r="H1" s="54"/>
      <c r="I1" s="54"/>
      <c r="J1" s="1"/>
      <c r="K1" s="3"/>
    </row>
    <row r="2" spans="1:11" s="4" customFormat="1" ht="15" customHeight="1" x14ac:dyDescent="0.2">
      <c r="A2" s="43"/>
      <c r="B2" s="44"/>
      <c r="C2" s="44"/>
      <c r="D2" s="45"/>
      <c r="E2" s="55"/>
      <c r="F2" s="56"/>
      <c r="G2" s="56"/>
      <c r="H2" s="56"/>
      <c r="I2" s="56"/>
      <c r="J2" s="5"/>
      <c r="K2" s="7"/>
    </row>
    <row r="3" spans="1:11" s="4" customFormat="1" ht="14.25" customHeight="1" x14ac:dyDescent="0.2">
      <c r="A3" s="43"/>
      <c r="B3" s="44"/>
      <c r="C3" s="44"/>
      <c r="D3" s="45"/>
      <c r="E3" s="55"/>
      <c r="F3" s="56"/>
      <c r="G3" s="56"/>
      <c r="H3" s="56"/>
      <c r="I3" s="56"/>
      <c r="J3" s="5"/>
      <c r="K3" s="7"/>
    </row>
    <row r="4" spans="1:11" s="4" customFormat="1" ht="14.25" customHeight="1" x14ac:dyDescent="0.2">
      <c r="A4" s="46"/>
      <c r="B4" s="47"/>
      <c r="C4" s="47"/>
      <c r="D4" s="48"/>
      <c r="E4" s="57"/>
      <c r="F4" s="58"/>
      <c r="G4" s="58"/>
      <c r="H4" s="58"/>
      <c r="I4" s="58"/>
      <c r="J4" s="8"/>
      <c r="K4" s="10"/>
    </row>
    <row r="6" spans="1:11" ht="18.75" x14ac:dyDescent="0.3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15.75" x14ac:dyDescent="0.25">
      <c r="A7" s="50" t="s">
        <v>23</v>
      </c>
      <c r="B7" s="50"/>
      <c r="C7" s="50"/>
      <c r="D7" s="50"/>
      <c r="E7" s="50"/>
      <c r="F7" s="50"/>
      <c r="G7" s="50"/>
      <c r="H7" s="50"/>
      <c r="I7" s="50"/>
      <c r="J7" s="50"/>
      <c r="K7" s="50"/>
    </row>
    <row r="8" spans="1:11" x14ac:dyDescent="0.25">
      <c r="G8" s="11"/>
      <c r="H8" s="11"/>
      <c r="I8" s="11"/>
      <c r="J8" s="11"/>
      <c r="K8" s="11"/>
    </row>
    <row r="9" spans="1:11" ht="60" x14ac:dyDescent="0.25">
      <c r="A9" s="17" t="s">
        <v>2</v>
      </c>
      <c r="B9" s="18" t="s">
        <v>3</v>
      </c>
      <c r="C9" s="18" t="s">
        <v>4</v>
      </c>
      <c r="D9" s="51" t="s">
        <v>5</v>
      </c>
      <c r="E9" s="51"/>
      <c r="F9" s="18" t="s">
        <v>6</v>
      </c>
      <c r="G9" s="19" t="s">
        <v>8</v>
      </c>
      <c r="H9" s="18" t="s">
        <v>9</v>
      </c>
      <c r="I9" s="18" t="s">
        <v>10</v>
      </c>
      <c r="J9" s="18" t="s">
        <v>11</v>
      </c>
      <c r="K9" s="18" t="s">
        <v>12</v>
      </c>
    </row>
    <row r="10" spans="1:11" ht="24" customHeight="1" x14ac:dyDescent="0.25">
      <c r="A10" s="52">
        <v>7</v>
      </c>
      <c r="B10" s="20">
        <v>1</v>
      </c>
      <c r="C10" s="25">
        <v>791036</v>
      </c>
      <c r="D10" s="38" t="s">
        <v>28</v>
      </c>
      <c r="E10" s="39" t="s">
        <v>28</v>
      </c>
      <c r="F10" s="13"/>
      <c r="G10" s="28" t="s">
        <v>61</v>
      </c>
      <c r="H10" s="22">
        <v>0</v>
      </c>
      <c r="I10" s="15"/>
      <c r="J10" s="22">
        <v>0</v>
      </c>
      <c r="K10" s="22">
        <f>J10*1.2</f>
        <v>0</v>
      </c>
    </row>
    <row r="11" spans="1:11" ht="24" customHeight="1" x14ac:dyDescent="0.25">
      <c r="A11" s="52"/>
      <c r="B11" s="20">
        <v>2</v>
      </c>
      <c r="C11" s="25">
        <v>791037</v>
      </c>
      <c r="D11" s="38" t="s">
        <v>29</v>
      </c>
      <c r="E11" s="39" t="s">
        <v>29</v>
      </c>
      <c r="F11" s="13"/>
      <c r="G11" s="28" t="s">
        <v>20</v>
      </c>
      <c r="H11" s="22">
        <v>0</v>
      </c>
      <c r="I11" s="15"/>
      <c r="J11" s="22">
        <v>0</v>
      </c>
      <c r="K11" s="22">
        <f t="shared" ref="K11:K45" si="0">J11*1.2</f>
        <v>0</v>
      </c>
    </row>
    <row r="12" spans="1:11" ht="24" customHeight="1" x14ac:dyDescent="0.25">
      <c r="A12" s="52"/>
      <c r="B12" s="20">
        <v>3</v>
      </c>
      <c r="C12" s="25">
        <v>33135</v>
      </c>
      <c r="D12" s="38" t="s">
        <v>30</v>
      </c>
      <c r="E12" s="39" t="s">
        <v>30</v>
      </c>
      <c r="F12" s="13"/>
      <c r="G12" s="28" t="s">
        <v>20</v>
      </c>
      <c r="H12" s="22">
        <v>0</v>
      </c>
      <c r="I12" s="15"/>
      <c r="J12" s="22">
        <v>0</v>
      </c>
      <c r="K12" s="22">
        <f t="shared" si="0"/>
        <v>0</v>
      </c>
    </row>
    <row r="13" spans="1:11" ht="24" customHeight="1" x14ac:dyDescent="0.25">
      <c r="A13" s="52"/>
      <c r="B13" s="20">
        <v>4</v>
      </c>
      <c r="C13" s="25">
        <v>792000</v>
      </c>
      <c r="D13" s="38" t="s">
        <v>31</v>
      </c>
      <c r="E13" s="39" t="s">
        <v>31</v>
      </c>
      <c r="F13" s="13"/>
      <c r="G13" s="28" t="s">
        <v>61</v>
      </c>
      <c r="H13" s="22">
        <v>0</v>
      </c>
      <c r="I13" s="15"/>
      <c r="J13" s="22">
        <v>0</v>
      </c>
      <c r="K13" s="22">
        <f t="shared" si="0"/>
        <v>0</v>
      </c>
    </row>
    <row r="14" spans="1:11" ht="24" customHeight="1" x14ac:dyDescent="0.25">
      <c r="A14" s="52"/>
      <c r="B14" s="20">
        <v>5</v>
      </c>
      <c r="C14" s="25">
        <v>791032</v>
      </c>
      <c r="D14" s="38" t="s">
        <v>32</v>
      </c>
      <c r="E14" s="39" t="s">
        <v>32</v>
      </c>
      <c r="F14" s="13"/>
      <c r="G14" s="28" t="s">
        <v>20</v>
      </c>
      <c r="H14" s="22">
        <v>0</v>
      </c>
      <c r="I14" s="15"/>
      <c r="J14" s="22">
        <v>0</v>
      </c>
      <c r="K14" s="22">
        <f t="shared" si="0"/>
        <v>0</v>
      </c>
    </row>
    <row r="15" spans="1:11" ht="24" customHeight="1" x14ac:dyDescent="0.25">
      <c r="A15" s="52"/>
      <c r="B15" s="20">
        <v>6</v>
      </c>
      <c r="C15" s="25">
        <v>33136</v>
      </c>
      <c r="D15" s="38" t="s">
        <v>33</v>
      </c>
      <c r="E15" s="39" t="s">
        <v>33</v>
      </c>
      <c r="F15" s="13"/>
      <c r="G15" s="28" t="s">
        <v>20</v>
      </c>
      <c r="H15" s="22">
        <v>0</v>
      </c>
      <c r="I15" s="15"/>
      <c r="J15" s="22">
        <v>0</v>
      </c>
      <c r="K15" s="22">
        <f t="shared" si="0"/>
        <v>0</v>
      </c>
    </row>
    <row r="16" spans="1:11" ht="24" customHeight="1" x14ac:dyDescent="0.25">
      <c r="A16" s="52"/>
      <c r="B16" s="20">
        <v>7</v>
      </c>
      <c r="C16" s="25">
        <v>33405</v>
      </c>
      <c r="D16" s="38" t="s">
        <v>34</v>
      </c>
      <c r="E16" s="39" t="s">
        <v>34</v>
      </c>
      <c r="F16" s="13"/>
      <c r="G16" s="28" t="s">
        <v>20</v>
      </c>
      <c r="H16" s="22">
        <v>0</v>
      </c>
      <c r="I16" s="15"/>
      <c r="J16" s="22">
        <v>0</v>
      </c>
      <c r="K16" s="22">
        <f t="shared" si="0"/>
        <v>0</v>
      </c>
    </row>
    <row r="17" spans="1:11" ht="24" customHeight="1" x14ac:dyDescent="0.25">
      <c r="A17" s="52"/>
      <c r="B17" s="20">
        <v>8</v>
      </c>
      <c r="C17" s="25">
        <v>796026</v>
      </c>
      <c r="D17" s="38" t="s">
        <v>35</v>
      </c>
      <c r="E17" s="39" t="s">
        <v>35</v>
      </c>
      <c r="F17" s="13"/>
      <c r="G17" s="28" t="s">
        <v>20</v>
      </c>
      <c r="H17" s="22">
        <v>0</v>
      </c>
      <c r="I17" s="15"/>
      <c r="J17" s="22">
        <v>0</v>
      </c>
      <c r="K17" s="22">
        <f t="shared" si="0"/>
        <v>0</v>
      </c>
    </row>
    <row r="18" spans="1:11" ht="24" customHeight="1" x14ac:dyDescent="0.25">
      <c r="A18" s="52"/>
      <c r="B18" s="20">
        <v>9</v>
      </c>
      <c r="C18" s="25" t="s">
        <v>24</v>
      </c>
      <c r="D18" s="38" t="s">
        <v>36</v>
      </c>
      <c r="E18" s="39" t="s">
        <v>36</v>
      </c>
      <c r="F18" s="13"/>
      <c r="G18" s="28" t="s">
        <v>21</v>
      </c>
      <c r="H18" s="22">
        <v>0</v>
      </c>
      <c r="I18" s="15"/>
      <c r="J18" s="22">
        <v>0</v>
      </c>
      <c r="K18" s="22">
        <f t="shared" si="0"/>
        <v>0</v>
      </c>
    </row>
    <row r="19" spans="1:11" ht="24" customHeight="1" x14ac:dyDescent="0.25">
      <c r="A19" s="52"/>
      <c r="B19" s="20">
        <v>10</v>
      </c>
      <c r="C19" s="25">
        <v>791066</v>
      </c>
      <c r="D19" s="38" t="s">
        <v>37</v>
      </c>
      <c r="E19" s="39" t="s">
        <v>37</v>
      </c>
      <c r="F19" s="13"/>
      <c r="G19" s="28" t="s">
        <v>20</v>
      </c>
      <c r="H19" s="22">
        <v>0</v>
      </c>
      <c r="I19" s="15"/>
      <c r="J19" s="22">
        <v>0</v>
      </c>
      <c r="K19" s="22">
        <f t="shared" si="0"/>
        <v>0</v>
      </c>
    </row>
    <row r="20" spans="1:11" ht="24" customHeight="1" x14ac:dyDescent="0.25">
      <c r="A20" s="52"/>
      <c r="B20" s="20">
        <v>11</v>
      </c>
      <c r="C20" s="25">
        <v>792195</v>
      </c>
      <c r="D20" s="38" t="s">
        <v>38</v>
      </c>
      <c r="E20" s="39" t="s">
        <v>38</v>
      </c>
      <c r="F20" s="13"/>
      <c r="G20" s="28" t="s">
        <v>20</v>
      </c>
      <c r="H20" s="22">
        <v>0</v>
      </c>
      <c r="I20" s="15"/>
      <c r="J20" s="22">
        <v>0</v>
      </c>
      <c r="K20" s="22">
        <f t="shared" si="0"/>
        <v>0</v>
      </c>
    </row>
    <row r="21" spans="1:11" ht="24" customHeight="1" x14ac:dyDescent="0.25">
      <c r="A21" s="52"/>
      <c r="B21" s="20">
        <v>12</v>
      </c>
      <c r="C21" s="25">
        <v>33138</v>
      </c>
      <c r="D21" s="38" t="s">
        <v>39</v>
      </c>
      <c r="E21" s="39" t="s">
        <v>39</v>
      </c>
      <c r="F21" s="13"/>
      <c r="G21" s="28" t="s">
        <v>20</v>
      </c>
      <c r="H21" s="22">
        <v>0</v>
      </c>
      <c r="I21" s="15"/>
      <c r="J21" s="22">
        <v>0</v>
      </c>
      <c r="K21" s="22">
        <f t="shared" si="0"/>
        <v>0</v>
      </c>
    </row>
    <row r="22" spans="1:11" ht="24" customHeight="1" x14ac:dyDescent="0.25">
      <c r="A22" s="52"/>
      <c r="B22" s="20">
        <v>13</v>
      </c>
      <c r="C22" s="25">
        <v>33204</v>
      </c>
      <c r="D22" s="38" t="s">
        <v>40</v>
      </c>
      <c r="E22" s="39" t="s">
        <v>40</v>
      </c>
      <c r="F22" s="13"/>
      <c r="G22" s="28" t="s">
        <v>20</v>
      </c>
      <c r="H22" s="22">
        <v>0</v>
      </c>
      <c r="I22" s="15"/>
      <c r="J22" s="22">
        <v>0</v>
      </c>
      <c r="K22" s="22">
        <f t="shared" si="0"/>
        <v>0</v>
      </c>
    </row>
    <row r="23" spans="1:11" ht="24" customHeight="1" x14ac:dyDescent="0.25">
      <c r="A23" s="52"/>
      <c r="B23" s="20">
        <v>14</v>
      </c>
      <c r="C23" s="25">
        <v>791045</v>
      </c>
      <c r="D23" s="38" t="s">
        <v>41</v>
      </c>
      <c r="E23" s="39" t="s">
        <v>41</v>
      </c>
      <c r="F23" s="13"/>
      <c r="G23" s="28" t="s">
        <v>62</v>
      </c>
      <c r="H23" s="22">
        <v>0</v>
      </c>
      <c r="I23" s="15"/>
      <c r="J23" s="22">
        <v>0</v>
      </c>
      <c r="K23" s="22">
        <f t="shared" si="0"/>
        <v>0</v>
      </c>
    </row>
    <row r="24" spans="1:11" ht="24" customHeight="1" x14ac:dyDescent="0.25">
      <c r="A24" s="52"/>
      <c r="B24" s="20">
        <v>15</v>
      </c>
      <c r="C24" s="25">
        <v>33257</v>
      </c>
      <c r="D24" s="38" t="s">
        <v>42</v>
      </c>
      <c r="E24" s="39" t="s">
        <v>42</v>
      </c>
      <c r="F24" s="13"/>
      <c r="G24" s="28" t="s">
        <v>61</v>
      </c>
      <c r="H24" s="22">
        <v>0</v>
      </c>
      <c r="I24" s="15"/>
      <c r="J24" s="22">
        <v>0</v>
      </c>
      <c r="K24" s="22">
        <f t="shared" si="0"/>
        <v>0</v>
      </c>
    </row>
    <row r="25" spans="1:11" ht="24" customHeight="1" x14ac:dyDescent="0.25">
      <c r="A25" s="52"/>
      <c r="B25" s="20">
        <v>16</v>
      </c>
      <c r="C25" s="25">
        <v>791055</v>
      </c>
      <c r="D25" s="38" t="s">
        <v>43</v>
      </c>
      <c r="E25" s="39" t="s">
        <v>43</v>
      </c>
      <c r="F25" s="13"/>
      <c r="G25" s="28" t="s">
        <v>61</v>
      </c>
      <c r="H25" s="22">
        <v>0</v>
      </c>
      <c r="I25" s="15"/>
      <c r="J25" s="22">
        <v>0</v>
      </c>
      <c r="K25" s="22">
        <f t="shared" si="0"/>
        <v>0</v>
      </c>
    </row>
    <row r="26" spans="1:11" ht="24" customHeight="1" x14ac:dyDescent="0.25">
      <c r="A26" s="52"/>
      <c r="B26" s="20">
        <v>17</v>
      </c>
      <c r="C26" s="25">
        <v>791035</v>
      </c>
      <c r="D26" s="38" t="s">
        <v>44</v>
      </c>
      <c r="E26" s="39" t="s">
        <v>44</v>
      </c>
      <c r="F26" s="13"/>
      <c r="G26" s="28" t="s">
        <v>20</v>
      </c>
      <c r="H26" s="22">
        <v>0</v>
      </c>
      <c r="I26" s="15"/>
      <c r="J26" s="22">
        <v>0</v>
      </c>
      <c r="K26" s="22">
        <f t="shared" si="0"/>
        <v>0</v>
      </c>
    </row>
    <row r="27" spans="1:11" ht="24" customHeight="1" x14ac:dyDescent="0.25">
      <c r="A27" s="52"/>
      <c r="B27" s="20">
        <v>18</v>
      </c>
      <c r="C27" s="25">
        <v>33113</v>
      </c>
      <c r="D27" s="38" t="s">
        <v>45</v>
      </c>
      <c r="E27" s="39" t="s">
        <v>45</v>
      </c>
      <c r="F27" s="13"/>
      <c r="G27" s="28" t="s">
        <v>20</v>
      </c>
      <c r="H27" s="22">
        <v>0</v>
      </c>
      <c r="I27" s="15"/>
      <c r="J27" s="22">
        <v>0</v>
      </c>
      <c r="K27" s="22">
        <f t="shared" si="0"/>
        <v>0</v>
      </c>
    </row>
    <row r="28" spans="1:11" ht="24" customHeight="1" x14ac:dyDescent="0.25">
      <c r="A28" s="52"/>
      <c r="B28" s="20">
        <v>19</v>
      </c>
      <c r="C28" s="25">
        <v>791023</v>
      </c>
      <c r="D28" s="38" t="s">
        <v>46</v>
      </c>
      <c r="E28" s="39" t="s">
        <v>46</v>
      </c>
      <c r="F28" s="13"/>
      <c r="G28" s="28" t="s">
        <v>20</v>
      </c>
      <c r="H28" s="22">
        <v>0</v>
      </c>
      <c r="I28" s="15"/>
      <c r="J28" s="22">
        <v>0</v>
      </c>
      <c r="K28" s="22">
        <f t="shared" si="0"/>
        <v>0</v>
      </c>
    </row>
    <row r="29" spans="1:11" ht="24" customHeight="1" x14ac:dyDescent="0.25">
      <c r="A29" s="52"/>
      <c r="B29" s="20">
        <v>20</v>
      </c>
      <c r="C29" s="25">
        <v>792194</v>
      </c>
      <c r="D29" s="38" t="s">
        <v>46</v>
      </c>
      <c r="E29" s="39" t="s">
        <v>46</v>
      </c>
      <c r="F29" s="13"/>
      <c r="G29" s="28" t="s">
        <v>20</v>
      </c>
      <c r="H29" s="22">
        <v>0</v>
      </c>
      <c r="I29" s="15"/>
      <c r="J29" s="22">
        <v>0</v>
      </c>
      <c r="K29" s="22">
        <f t="shared" si="0"/>
        <v>0</v>
      </c>
    </row>
    <row r="30" spans="1:11" ht="24" customHeight="1" x14ac:dyDescent="0.25">
      <c r="A30" s="52"/>
      <c r="B30" s="20">
        <v>21</v>
      </c>
      <c r="C30" s="25">
        <v>791024</v>
      </c>
      <c r="D30" s="38" t="s">
        <v>46</v>
      </c>
      <c r="E30" s="39" t="s">
        <v>46</v>
      </c>
      <c r="F30" s="13"/>
      <c r="G30" s="28" t="s">
        <v>20</v>
      </c>
      <c r="H30" s="22">
        <v>0</v>
      </c>
      <c r="I30" s="15"/>
      <c r="J30" s="22">
        <v>0</v>
      </c>
      <c r="K30" s="22">
        <f t="shared" si="0"/>
        <v>0</v>
      </c>
    </row>
    <row r="31" spans="1:11" ht="24" customHeight="1" x14ac:dyDescent="0.25">
      <c r="A31" s="52"/>
      <c r="B31" s="20">
        <v>22</v>
      </c>
      <c r="C31" s="25">
        <v>791030</v>
      </c>
      <c r="D31" s="38" t="s">
        <v>47</v>
      </c>
      <c r="E31" s="39" t="s">
        <v>47</v>
      </c>
      <c r="F31" s="13"/>
      <c r="G31" s="28" t="s">
        <v>20</v>
      </c>
      <c r="H31" s="22">
        <v>0</v>
      </c>
      <c r="I31" s="15"/>
      <c r="J31" s="22">
        <v>0</v>
      </c>
      <c r="K31" s="22">
        <f t="shared" si="0"/>
        <v>0</v>
      </c>
    </row>
    <row r="32" spans="1:11" ht="24" customHeight="1" x14ac:dyDescent="0.25">
      <c r="A32" s="52"/>
      <c r="B32" s="20">
        <v>23</v>
      </c>
      <c r="C32" s="25">
        <v>791029</v>
      </c>
      <c r="D32" s="38" t="s">
        <v>48</v>
      </c>
      <c r="E32" s="39" t="s">
        <v>48</v>
      </c>
      <c r="F32" s="13"/>
      <c r="G32" s="28" t="s">
        <v>20</v>
      </c>
      <c r="H32" s="22">
        <v>0</v>
      </c>
      <c r="I32" s="15"/>
      <c r="J32" s="22">
        <v>0</v>
      </c>
      <c r="K32" s="22">
        <f t="shared" si="0"/>
        <v>0</v>
      </c>
    </row>
    <row r="33" spans="1:11" ht="24" customHeight="1" x14ac:dyDescent="0.25">
      <c r="A33" s="52"/>
      <c r="B33" s="20">
        <v>24</v>
      </c>
      <c r="C33" s="25">
        <v>33408</v>
      </c>
      <c r="D33" s="38" t="s">
        <v>49</v>
      </c>
      <c r="E33" s="39" t="s">
        <v>49</v>
      </c>
      <c r="F33" s="13"/>
      <c r="G33" s="28" t="s">
        <v>20</v>
      </c>
      <c r="H33" s="22">
        <v>0</v>
      </c>
      <c r="I33" s="15"/>
      <c r="J33" s="22">
        <v>0</v>
      </c>
      <c r="K33" s="22">
        <f t="shared" si="0"/>
        <v>0</v>
      </c>
    </row>
    <row r="34" spans="1:11" ht="24" customHeight="1" x14ac:dyDescent="0.25">
      <c r="A34" s="52"/>
      <c r="B34" s="20">
        <v>25</v>
      </c>
      <c r="C34" s="25">
        <v>791039</v>
      </c>
      <c r="D34" s="38" t="s">
        <v>50</v>
      </c>
      <c r="E34" s="39" t="s">
        <v>50</v>
      </c>
      <c r="F34" s="13"/>
      <c r="G34" s="28" t="s">
        <v>63</v>
      </c>
      <c r="H34" s="22">
        <v>0</v>
      </c>
      <c r="I34" s="15"/>
      <c r="J34" s="22">
        <v>0</v>
      </c>
      <c r="K34" s="22">
        <f t="shared" si="0"/>
        <v>0</v>
      </c>
    </row>
    <row r="35" spans="1:11" ht="24" customHeight="1" x14ac:dyDescent="0.25">
      <c r="A35" s="52"/>
      <c r="B35" s="20">
        <v>26</v>
      </c>
      <c r="C35" s="25">
        <v>33115</v>
      </c>
      <c r="D35" s="38" t="s">
        <v>51</v>
      </c>
      <c r="E35" s="39" t="s">
        <v>51</v>
      </c>
      <c r="F35" s="13"/>
      <c r="G35" s="28" t="s">
        <v>64</v>
      </c>
      <c r="H35" s="22">
        <v>0</v>
      </c>
      <c r="I35" s="15"/>
      <c r="J35" s="22">
        <v>0</v>
      </c>
      <c r="K35" s="22">
        <f t="shared" si="0"/>
        <v>0</v>
      </c>
    </row>
    <row r="36" spans="1:11" ht="24" customHeight="1" x14ac:dyDescent="0.25">
      <c r="A36" s="52"/>
      <c r="B36" s="20">
        <v>27</v>
      </c>
      <c r="C36" s="25">
        <v>33141</v>
      </c>
      <c r="D36" s="38" t="s">
        <v>52</v>
      </c>
      <c r="E36" s="39" t="s">
        <v>52</v>
      </c>
      <c r="F36" s="13"/>
      <c r="G36" s="28" t="s">
        <v>20</v>
      </c>
      <c r="H36" s="22">
        <v>0</v>
      </c>
      <c r="I36" s="15"/>
      <c r="J36" s="22">
        <v>0</v>
      </c>
      <c r="K36" s="22">
        <f t="shared" si="0"/>
        <v>0</v>
      </c>
    </row>
    <row r="37" spans="1:11" ht="24" customHeight="1" x14ac:dyDescent="0.25">
      <c r="A37" s="52"/>
      <c r="B37" s="20">
        <v>28</v>
      </c>
      <c r="C37" s="25">
        <v>33142</v>
      </c>
      <c r="D37" s="38" t="s">
        <v>53</v>
      </c>
      <c r="E37" s="39" t="s">
        <v>53</v>
      </c>
      <c r="F37" s="13"/>
      <c r="G37" s="28" t="s">
        <v>20</v>
      </c>
      <c r="H37" s="22">
        <v>0</v>
      </c>
      <c r="I37" s="15"/>
      <c r="J37" s="22">
        <v>0</v>
      </c>
      <c r="K37" s="22">
        <f t="shared" si="0"/>
        <v>0</v>
      </c>
    </row>
    <row r="38" spans="1:11" ht="24" customHeight="1" x14ac:dyDescent="0.25">
      <c r="A38" s="52"/>
      <c r="B38" s="20">
        <v>29</v>
      </c>
      <c r="C38" s="25">
        <v>791033</v>
      </c>
      <c r="D38" s="38" t="s">
        <v>54</v>
      </c>
      <c r="E38" s="39" t="s">
        <v>54</v>
      </c>
      <c r="F38" s="13"/>
      <c r="G38" s="28" t="s">
        <v>20</v>
      </c>
      <c r="H38" s="22">
        <v>0</v>
      </c>
      <c r="I38" s="15"/>
      <c r="J38" s="22">
        <v>0</v>
      </c>
      <c r="K38" s="22">
        <f t="shared" si="0"/>
        <v>0</v>
      </c>
    </row>
    <row r="39" spans="1:11" ht="24" customHeight="1" x14ac:dyDescent="0.25">
      <c r="A39" s="52"/>
      <c r="B39" s="20">
        <v>30</v>
      </c>
      <c r="C39" s="25">
        <v>791025</v>
      </c>
      <c r="D39" s="38" t="s">
        <v>55</v>
      </c>
      <c r="E39" s="39" t="s">
        <v>55</v>
      </c>
      <c r="F39" s="13"/>
      <c r="G39" s="28" t="s">
        <v>20</v>
      </c>
      <c r="H39" s="22">
        <v>0</v>
      </c>
      <c r="I39" s="15"/>
      <c r="J39" s="22">
        <v>0</v>
      </c>
      <c r="K39" s="22">
        <f t="shared" si="0"/>
        <v>0</v>
      </c>
    </row>
    <row r="40" spans="1:11" ht="17.25" customHeight="1" x14ac:dyDescent="0.25">
      <c r="A40" s="52"/>
      <c r="B40" s="20">
        <v>31</v>
      </c>
      <c r="C40" s="26">
        <v>791054</v>
      </c>
      <c r="D40" s="59" t="s">
        <v>56</v>
      </c>
      <c r="E40" s="60" t="s">
        <v>56</v>
      </c>
      <c r="F40" s="13"/>
      <c r="G40" s="28" t="s">
        <v>61</v>
      </c>
      <c r="H40" s="22">
        <v>0</v>
      </c>
      <c r="I40" s="15"/>
      <c r="J40" s="22">
        <v>0</v>
      </c>
      <c r="K40" s="22">
        <f t="shared" si="0"/>
        <v>0</v>
      </c>
    </row>
    <row r="41" spans="1:11" ht="17.25" customHeight="1" x14ac:dyDescent="0.25">
      <c r="A41" s="52"/>
      <c r="B41" s="20" t="s">
        <v>18</v>
      </c>
      <c r="C41" s="26">
        <v>869523</v>
      </c>
      <c r="D41" s="38" t="s">
        <v>57</v>
      </c>
      <c r="E41" s="39" t="s">
        <v>57</v>
      </c>
      <c r="F41" s="13"/>
      <c r="G41" s="28" t="s">
        <v>20</v>
      </c>
      <c r="H41" s="22">
        <v>0</v>
      </c>
      <c r="I41" s="15"/>
      <c r="J41" s="22">
        <v>0</v>
      </c>
      <c r="K41" s="22">
        <f t="shared" si="0"/>
        <v>0</v>
      </c>
    </row>
    <row r="42" spans="1:11" ht="17.25" customHeight="1" x14ac:dyDescent="0.25">
      <c r="A42" s="52"/>
      <c r="B42" s="20" t="s">
        <v>19</v>
      </c>
      <c r="C42" s="26">
        <v>791040</v>
      </c>
      <c r="D42" s="38" t="s">
        <v>58</v>
      </c>
      <c r="E42" s="39" t="s">
        <v>58</v>
      </c>
      <c r="F42" s="13"/>
      <c r="G42" s="29" t="s">
        <v>20</v>
      </c>
      <c r="H42" s="22">
        <v>0</v>
      </c>
      <c r="I42" s="15"/>
      <c r="J42" s="22">
        <v>0</v>
      </c>
      <c r="K42" s="22">
        <f t="shared" si="0"/>
        <v>0</v>
      </c>
    </row>
    <row r="43" spans="1:11" ht="17.25" customHeight="1" x14ac:dyDescent="0.25">
      <c r="A43" s="52"/>
      <c r="B43" s="20" t="s">
        <v>25</v>
      </c>
      <c r="C43" s="27">
        <v>791043</v>
      </c>
      <c r="D43" s="59" t="s">
        <v>54</v>
      </c>
      <c r="E43" s="60" t="s">
        <v>54</v>
      </c>
      <c r="F43" s="13"/>
      <c r="G43" s="28" t="s">
        <v>20</v>
      </c>
      <c r="H43" s="22">
        <v>0</v>
      </c>
      <c r="I43" s="15"/>
      <c r="J43" s="22">
        <v>0</v>
      </c>
      <c r="K43" s="22">
        <f t="shared" si="0"/>
        <v>0</v>
      </c>
    </row>
    <row r="44" spans="1:11" ht="17.25" customHeight="1" x14ac:dyDescent="0.25">
      <c r="A44" s="52"/>
      <c r="B44" s="20" t="s">
        <v>26</v>
      </c>
      <c r="C44" s="27">
        <v>791090</v>
      </c>
      <c r="D44" s="61" t="s">
        <v>59</v>
      </c>
      <c r="E44" s="62" t="s">
        <v>59</v>
      </c>
      <c r="F44" s="13"/>
      <c r="G44" s="30" t="s">
        <v>20</v>
      </c>
      <c r="H44" s="22">
        <v>0</v>
      </c>
      <c r="I44" s="15"/>
      <c r="J44" s="22">
        <v>0</v>
      </c>
      <c r="K44" s="22">
        <f t="shared" si="0"/>
        <v>0</v>
      </c>
    </row>
    <row r="45" spans="1:11" ht="17.25" customHeight="1" x14ac:dyDescent="0.25">
      <c r="A45" s="52"/>
      <c r="B45" s="20" t="s">
        <v>27</v>
      </c>
      <c r="C45" s="26">
        <v>792181</v>
      </c>
      <c r="D45" s="38" t="s">
        <v>60</v>
      </c>
      <c r="E45" s="39" t="s">
        <v>60</v>
      </c>
      <c r="F45" s="13"/>
      <c r="G45" s="29" t="s">
        <v>20</v>
      </c>
      <c r="H45" s="22">
        <v>0</v>
      </c>
      <c r="I45" s="15"/>
      <c r="J45" s="22">
        <v>0</v>
      </c>
      <c r="K45" s="22">
        <f t="shared" si="0"/>
        <v>0</v>
      </c>
    </row>
    <row r="46" spans="1:11" x14ac:dyDescent="0.25">
      <c r="A46" s="16" t="s">
        <v>17</v>
      </c>
    </row>
    <row r="47" spans="1:11" ht="15" customHeight="1" x14ac:dyDescent="0.25">
      <c r="B47" s="63" t="s">
        <v>16</v>
      </c>
      <c r="C47" s="63"/>
      <c r="D47" s="63"/>
      <c r="E47" s="64"/>
      <c r="F47" s="64"/>
    </row>
    <row r="48" spans="1:11" x14ac:dyDescent="0.25">
      <c r="B48" s="63"/>
      <c r="C48" s="63"/>
      <c r="D48" s="63"/>
      <c r="E48" s="64"/>
      <c r="F48" s="64"/>
    </row>
    <row r="49" spans="2:6" x14ac:dyDescent="0.25">
      <c r="B49" s="65"/>
      <c r="C49" s="65"/>
      <c r="D49" s="65"/>
      <c r="E49" s="66"/>
      <c r="F49" s="66"/>
    </row>
    <row r="50" spans="2:6" x14ac:dyDescent="0.25">
      <c r="B50" s="65"/>
      <c r="C50" s="65"/>
      <c r="D50" s="65"/>
      <c r="E50" s="66"/>
      <c r="F50" s="66"/>
    </row>
  </sheetData>
  <mergeCells count="46">
    <mergeCell ref="D45:E45"/>
    <mergeCell ref="B47:D48"/>
    <mergeCell ref="E47:F48"/>
    <mergeCell ref="B49:D50"/>
    <mergeCell ref="E49:F50"/>
    <mergeCell ref="A1:D4"/>
    <mergeCell ref="A6:K6"/>
    <mergeCell ref="A7:K7"/>
    <mergeCell ref="D9:E9"/>
    <mergeCell ref="A10:A45"/>
    <mergeCell ref="E1:I4"/>
    <mergeCell ref="D10:E10"/>
    <mergeCell ref="D40:E40"/>
    <mergeCell ref="D41:E41"/>
    <mergeCell ref="D42:E42"/>
    <mergeCell ref="D43:E43"/>
    <mergeCell ref="D44:E44"/>
    <mergeCell ref="D11:E11"/>
    <mergeCell ref="D21:E21"/>
    <mergeCell ref="D22:E22"/>
    <mergeCell ref="D23:E23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39:E39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34:E34"/>
    <mergeCell ref="D35:E35"/>
    <mergeCell ref="D36:E36"/>
    <mergeCell ref="D37:E37"/>
    <mergeCell ref="D38:E38"/>
    <mergeCell ref="D29:E29"/>
  </mergeCells>
  <pageMargins left="0.17" right="0.17" top="0.42" bottom="0.37" header="0.3" footer="0.3"/>
  <pageSetup paperSize="9" scale="78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9A7D-6D03-46A9-8C20-C404173E60C5}">
  <sheetPr>
    <pageSetUpPr fitToPage="1"/>
  </sheetPr>
  <dimension ref="A1:N48"/>
  <sheetViews>
    <sheetView tabSelected="1" topLeftCell="A7" workbookViewId="0">
      <selection activeCell="G50" sqref="G50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7" max="7" width="13.28515625" customWidth="1"/>
    <col min="10" max="10" width="15.42578125" customWidth="1"/>
    <col min="13" max="13" width="13.42578125" customWidth="1"/>
    <col min="14" max="14" width="12.7109375" customWidth="1"/>
  </cols>
  <sheetData>
    <row r="1" spans="1:14" s="4" customFormat="1" ht="29.25" customHeight="1" x14ac:dyDescent="0.2">
      <c r="A1" s="40"/>
      <c r="B1" s="41"/>
      <c r="C1" s="41"/>
      <c r="D1" s="42"/>
      <c r="E1" s="53" t="s">
        <v>0</v>
      </c>
      <c r="F1" s="54"/>
      <c r="G1" s="54"/>
      <c r="H1" s="54"/>
      <c r="I1" s="54"/>
      <c r="J1" s="54"/>
      <c r="K1" s="67"/>
      <c r="L1" s="1"/>
      <c r="M1" s="2"/>
      <c r="N1" s="3"/>
    </row>
    <row r="2" spans="1:14" s="4" customFormat="1" ht="15" customHeight="1" x14ac:dyDescent="0.2">
      <c r="A2" s="43"/>
      <c r="B2" s="44"/>
      <c r="C2" s="44"/>
      <c r="D2" s="45"/>
      <c r="E2" s="55"/>
      <c r="F2" s="56"/>
      <c r="G2" s="56"/>
      <c r="H2" s="56"/>
      <c r="I2" s="56"/>
      <c r="J2" s="56"/>
      <c r="K2" s="68"/>
      <c r="L2" s="5"/>
      <c r="M2" s="6"/>
      <c r="N2" s="7"/>
    </row>
    <row r="3" spans="1:14" s="4" customFormat="1" ht="14.25" customHeight="1" x14ac:dyDescent="0.2">
      <c r="A3" s="43"/>
      <c r="B3" s="44"/>
      <c r="C3" s="44"/>
      <c r="D3" s="45"/>
      <c r="E3" s="55"/>
      <c r="F3" s="56"/>
      <c r="G3" s="56"/>
      <c r="H3" s="56"/>
      <c r="I3" s="56"/>
      <c r="J3" s="56"/>
      <c r="K3" s="68"/>
      <c r="L3" s="5"/>
      <c r="M3" s="6"/>
      <c r="N3" s="7"/>
    </row>
    <row r="4" spans="1:14" s="4" customFormat="1" ht="14.25" customHeight="1" x14ac:dyDescent="0.2">
      <c r="A4" s="46"/>
      <c r="B4" s="47"/>
      <c r="C4" s="47"/>
      <c r="D4" s="48"/>
      <c r="E4" s="57"/>
      <c r="F4" s="58"/>
      <c r="G4" s="58"/>
      <c r="H4" s="58"/>
      <c r="I4" s="58"/>
      <c r="J4" s="58"/>
      <c r="K4" s="69"/>
      <c r="L4" s="8"/>
      <c r="M4" s="9"/>
      <c r="N4" s="10"/>
    </row>
    <row r="6" spans="1:14" ht="18.75" x14ac:dyDescent="0.3">
      <c r="A6" s="49" t="s">
        <v>22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4" ht="15.75" x14ac:dyDescent="0.25">
      <c r="A7" s="50" t="s">
        <v>23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</row>
    <row r="8" spans="1:14" x14ac:dyDescent="0.25">
      <c r="G8" s="11"/>
      <c r="H8" s="11"/>
      <c r="I8" s="11"/>
      <c r="J8" s="11"/>
      <c r="K8" s="11"/>
      <c r="L8" s="11"/>
      <c r="M8" s="11"/>
    </row>
    <row r="9" spans="1:14" ht="60" x14ac:dyDescent="0.25">
      <c r="A9" s="17" t="s">
        <v>2</v>
      </c>
      <c r="B9" s="18" t="s">
        <v>3</v>
      </c>
      <c r="C9" s="18" t="s">
        <v>4</v>
      </c>
      <c r="D9" s="51" t="s">
        <v>5</v>
      </c>
      <c r="E9" s="51"/>
      <c r="F9" s="18" t="s">
        <v>6</v>
      </c>
      <c r="G9" s="18" t="s">
        <v>7</v>
      </c>
      <c r="H9" s="19" t="s">
        <v>8</v>
      </c>
      <c r="I9" s="18" t="s">
        <v>9</v>
      </c>
      <c r="J9" s="18" t="s">
        <v>10</v>
      </c>
      <c r="K9" s="18" t="s">
        <v>11</v>
      </c>
      <c r="L9" s="18" t="s">
        <v>12</v>
      </c>
      <c r="M9" s="12" t="s">
        <v>13</v>
      </c>
      <c r="N9" s="12" t="s">
        <v>14</v>
      </c>
    </row>
    <row r="10" spans="1:14" ht="16.5" x14ac:dyDescent="0.25">
      <c r="A10" s="52">
        <v>7</v>
      </c>
      <c r="B10" s="20">
        <v>1</v>
      </c>
      <c r="C10" s="25">
        <v>791036</v>
      </c>
      <c r="D10" s="38" t="s">
        <v>28</v>
      </c>
      <c r="E10" s="39" t="s">
        <v>28</v>
      </c>
      <c r="F10" s="13">
        <f>BPU!F10</f>
        <v>0</v>
      </c>
      <c r="G10" s="14">
        <v>116</v>
      </c>
      <c r="H10" s="28" t="s">
        <v>61</v>
      </c>
      <c r="I10" s="23">
        <f>BPU!H10</f>
        <v>0</v>
      </c>
      <c r="J10" s="15">
        <f>BPU!I10</f>
        <v>0</v>
      </c>
      <c r="K10" s="31">
        <f>BPU!J10</f>
        <v>0</v>
      </c>
      <c r="L10" s="31">
        <f>BPU!K10</f>
        <v>0</v>
      </c>
      <c r="M10" s="22">
        <f>G10*I10</f>
        <v>0</v>
      </c>
      <c r="N10" s="22">
        <f>M10*1.2</f>
        <v>0</v>
      </c>
    </row>
    <row r="11" spans="1:14" ht="16.5" x14ac:dyDescent="0.25">
      <c r="A11" s="52"/>
      <c r="B11" s="20">
        <v>2</v>
      </c>
      <c r="C11" s="25">
        <v>791037</v>
      </c>
      <c r="D11" s="38" t="s">
        <v>29</v>
      </c>
      <c r="E11" s="39" t="s">
        <v>29</v>
      </c>
      <c r="F11" s="13">
        <f>BPU!F11</f>
        <v>0</v>
      </c>
      <c r="G11" s="14">
        <v>20</v>
      </c>
      <c r="H11" s="28" t="s">
        <v>20</v>
      </c>
      <c r="I11" s="23">
        <f>BPU!H11</f>
        <v>0</v>
      </c>
      <c r="J11" s="15">
        <f>BPU!I11</f>
        <v>0</v>
      </c>
      <c r="K11" s="31">
        <f>BPU!J11</f>
        <v>0</v>
      </c>
      <c r="L11" s="31">
        <f>BPU!K11</f>
        <v>0</v>
      </c>
      <c r="M11" s="22">
        <f t="shared" ref="M11:M46" si="0">G11*I11</f>
        <v>0</v>
      </c>
      <c r="N11" s="22">
        <f t="shared" ref="N11:N46" si="1">M11*1.2</f>
        <v>0</v>
      </c>
    </row>
    <row r="12" spans="1:14" ht="16.5" x14ac:dyDescent="0.25">
      <c r="A12" s="52"/>
      <c r="B12" s="20">
        <v>3</v>
      </c>
      <c r="C12" s="25">
        <v>33135</v>
      </c>
      <c r="D12" s="38" t="s">
        <v>30</v>
      </c>
      <c r="E12" s="39" t="s">
        <v>30</v>
      </c>
      <c r="F12" s="13">
        <f>BPU!F12</f>
        <v>0</v>
      </c>
      <c r="G12" s="14">
        <v>6480</v>
      </c>
      <c r="H12" s="28" t="s">
        <v>20</v>
      </c>
      <c r="I12" s="23">
        <f>BPU!H12</f>
        <v>0</v>
      </c>
      <c r="J12" s="15">
        <f>BPU!I12</f>
        <v>0</v>
      </c>
      <c r="K12" s="31">
        <f>BPU!J12</f>
        <v>0</v>
      </c>
      <c r="L12" s="31">
        <f>BPU!K12</f>
        <v>0</v>
      </c>
      <c r="M12" s="22">
        <f t="shared" si="0"/>
        <v>0</v>
      </c>
      <c r="N12" s="22">
        <f t="shared" si="1"/>
        <v>0</v>
      </c>
    </row>
    <row r="13" spans="1:14" ht="16.5" x14ac:dyDescent="0.25">
      <c r="A13" s="52"/>
      <c r="B13" s="20">
        <v>4</v>
      </c>
      <c r="C13" s="25">
        <v>792000</v>
      </c>
      <c r="D13" s="38" t="s">
        <v>31</v>
      </c>
      <c r="E13" s="39" t="s">
        <v>31</v>
      </c>
      <c r="F13" s="13">
        <f>BPU!F13</f>
        <v>0</v>
      </c>
      <c r="G13" s="14">
        <v>1570</v>
      </c>
      <c r="H13" s="28" t="s">
        <v>61</v>
      </c>
      <c r="I13" s="23">
        <f>BPU!H13</f>
        <v>0</v>
      </c>
      <c r="J13" s="15">
        <f>BPU!I13</f>
        <v>0</v>
      </c>
      <c r="K13" s="31">
        <f>BPU!J13</f>
        <v>0</v>
      </c>
      <c r="L13" s="31">
        <f>BPU!K13</f>
        <v>0</v>
      </c>
      <c r="M13" s="22">
        <f t="shared" si="0"/>
        <v>0</v>
      </c>
      <c r="N13" s="22">
        <f t="shared" si="1"/>
        <v>0</v>
      </c>
    </row>
    <row r="14" spans="1:14" ht="16.5" x14ac:dyDescent="0.25">
      <c r="A14" s="52"/>
      <c r="B14" s="20">
        <v>5</v>
      </c>
      <c r="C14" s="25">
        <v>791032</v>
      </c>
      <c r="D14" s="38" t="s">
        <v>32</v>
      </c>
      <c r="E14" s="39" t="s">
        <v>32</v>
      </c>
      <c r="F14" s="13">
        <f>BPU!F14</f>
        <v>0</v>
      </c>
      <c r="G14" s="14">
        <v>147</v>
      </c>
      <c r="H14" s="28" t="s">
        <v>20</v>
      </c>
      <c r="I14" s="23">
        <f>BPU!H14</f>
        <v>0</v>
      </c>
      <c r="J14" s="15">
        <f>BPU!I14</f>
        <v>0</v>
      </c>
      <c r="K14" s="31">
        <f>BPU!J14</f>
        <v>0</v>
      </c>
      <c r="L14" s="31">
        <f>BPU!K14</f>
        <v>0</v>
      </c>
      <c r="M14" s="22">
        <f t="shared" si="0"/>
        <v>0</v>
      </c>
      <c r="N14" s="22">
        <f t="shared" si="1"/>
        <v>0</v>
      </c>
    </row>
    <row r="15" spans="1:14" ht="16.5" x14ac:dyDescent="0.25">
      <c r="A15" s="52"/>
      <c r="B15" s="20">
        <v>6</v>
      </c>
      <c r="C15" s="25">
        <v>33136</v>
      </c>
      <c r="D15" s="38" t="s">
        <v>33</v>
      </c>
      <c r="E15" s="39" t="s">
        <v>33</v>
      </c>
      <c r="F15" s="13">
        <f>BPU!F15</f>
        <v>0</v>
      </c>
      <c r="G15" s="14">
        <v>13185</v>
      </c>
      <c r="H15" s="28" t="s">
        <v>20</v>
      </c>
      <c r="I15" s="23">
        <f>BPU!H15</f>
        <v>0</v>
      </c>
      <c r="J15" s="15">
        <f>BPU!I15</f>
        <v>0</v>
      </c>
      <c r="K15" s="31">
        <f>BPU!J15</f>
        <v>0</v>
      </c>
      <c r="L15" s="31">
        <f>BPU!K15</f>
        <v>0</v>
      </c>
      <c r="M15" s="22">
        <f t="shared" si="0"/>
        <v>0</v>
      </c>
      <c r="N15" s="22">
        <f t="shared" si="1"/>
        <v>0</v>
      </c>
    </row>
    <row r="16" spans="1:14" ht="16.5" x14ac:dyDescent="0.25">
      <c r="A16" s="52"/>
      <c r="B16" s="20">
        <v>7</v>
      </c>
      <c r="C16" s="25">
        <v>33405</v>
      </c>
      <c r="D16" s="38" t="s">
        <v>34</v>
      </c>
      <c r="E16" s="39" t="s">
        <v>34</v>
      </c>
      <c r="F16" s="13">
        <f>BPU!F16</f>
        <v>0</v>
      </c>
      <c r="G16" s="14">
        <v>6175</v>
      </c>
      <c r="H16" s="28" t="s">
        <v>20</v>
      </c>
      <c r="I16" s="23">
        <f>BPU!H16</f>
        <v>0</v>
      </c>
      <c r="J16" s="15">
        <f>BPU!I16</f>
        <v>0</v>
      </c>
      <c r="K16" s="31">
        <f>BPU!J16</f>
        <v>0</v>
      </c>
      <c r="L16" s="31">
        <f>BPU!K16</f>
        <v>0</v>
      </c>
      <c r="M16" s="22">
        <f t="shared" si="0"/>
        <v>0</v>
      </c>
      <c r="N16" s="22">
        <f t="shared" si="1"/>
        <v>0</v>
      </c>
    </row>
    <row r="17" spans="1:14" ht="16.5" x14ac:dyDescent="0.25">
      <c r="A17" s="52"/>
      <c r="B17" s="20">
        <v>8</v>
      </c>
      <c r="C17" s="25">
        <v>796026</v>
      </c>
      <c r="D17" s="38" t="s">
        <v>35</v>
      </c>
      <c r="E17" s="39" t="s">
        <v>35</v>
      </c>
      <c r="F17" s="13">
        <f>BPU!F17</f>
        <v>0</v>
      </c>
      <c r="G17" s="14">
        <v>70</v>
      </c>
      <c r="H17" s="28" t="s">
        <v>20</v>
      </c>
      <c r="I17" s="23">
        <f>BPU!H17</f>
        <v>0</v>
      </c>
      <c r="J17" s="15">
        <f>BPU!I17</f>
        <v>0</v>
      </c>
      <c r="K17" s="31">
        <f>BPU!J17</f>
        <v>0</v>
      </c>
      <c r="L17" s="31">
        <f>BPU!K17</f>
        <v>0</v>
      </c>
      <c r="M17" s="22">
        <f t="shared" si="0"/>
        <v>0</v>
      </c>
      <c r="N17" s="22">
        <f t="shared" si="1"/>
        <v>0</v>
      </c>
    </row>
    <row r="18" spans="1:14" ht="66" x14ac:dyDescent="0.25">
      <c r="A18" s="52"/>
      <c r="B18" s="20">
        <v>9</v>
      </c>
      <c r="C18" s="25" t="s">
        <v>24</v>
      </c>
      <c r="D18" s="38" t="s">
        <v>36</v>
      </c>
      <c r="E18" s="39" t="s">
        <v>36</v>
      </c>
      <c r="F18" s="13">
        <f>BPU!F18</f>
        <v>0</v>
      </c>
      <c r="G18" s="14">
        <v>1064</v>
      </c>
      <c r="H18" s="28" t="s">
        <v>21</v>
      </c>
      <c r="I18" s="33">
        <f>BPU!H18</f>
        <v>0</v>
      </c>
      <c r="J18" s="34">
        <f>BPU!I18</f>
        <v>0</v>
      </c>
      <c r="K18" s="35">
        <f>BPU!J18</f>
        <v>0</v>
      </c>
      <c r="L18" s="35">
        <f>BPU!K18</f>
        <v>0</v>
      </c>
      <c r="M18" s="36">
        <f t="shared" si="0"/>
        <v>0</v>
      </c>
      <c r="N18" s="36">
        <f t="shared" si="1"/>
        <v>0</v>
      </c>
    </row>
    <row r="19" spans="1:14" ht="16.5" x14ac:dyDescent="0.25">
      <c r="A19" s="52"/>
      <c r="B19" s="20">
        <v>10</v>
      </c>
      <c r="C19" s="25">
        <v>791066</v>
      </c>
      <c r="D19" s="38" t="s">
        <v>37</v>
      </c>
      <c r="E19" s="39" t="s">
        <v>37</v>
      </c>
      <c r="F19" s="13">
        <f>BPU!F19</f>
        <v>0</v>
      </c>
      <c r="G19" s="14">
        <v>900</v>
      </c>
      <c r="H19" s="28" t="s">
        <v>20</v>
      </c>
      <c r="I19" s="23">
        <f>BPU!H19</f>
        <v>0</v>
      </c>
      <c r="J19" s="15">
        <f>BPU!I19</f>
        <v>0</v>
      </c>
      <c r="K19" s="31">
        <f>BPU!J19</f>
        <v>0</v>
      </c>
      <c r="L19" s="31">
        <f>BPU!K19</f>
        <v>0</v>
      </c>
      <c r="M19" s="22">
        <f t="shared" si="0"/>
        <v>0</v>
      </c>
      <c r="N19" s="22">
        <f t="shared" si="1"/>
        <v>0</v>
      </c>
    </row>
    <row r="20" spans="1:14" ht="16.5" x14ac:dyDescent="0.25">
      <c r="A20" s="52"/>
      <c r="B20" s="20">
        <v>11</v>
      </c>
      <c r="C20" s="25">
        <v>792195</v>
      </c>
      <c r="D20" s="38" t="s">
        <v>38</v>
      </c>
      <c r="E20" s="39" t="s">
        <v>38</v>
      </c>
      <c r="F20" s="13">
        <f>BPU!F20</f>
        <v>0</v>
      </c>
      <c r="G20" s="14">
        <v>1</v>
      </c>
      <c r="H20" s="28" t="s">
        <v>20</v>
      </c>
      <c r="I20" s="23">
        <f>BPU!H20</f>
        <v>0</v>
      </c>
      <c r="J20" s="15">
        <f>BPU!I20</f>
        <v>0</v>
      </c>
      <c r="K20" s="31">
        <f>BPU!J20</f>
        <v>0</v>
      </c>
      <c r="L20" s="31">
        <f>BPU!K20</f>
        <v>0</v>
      </c>
      <c r="M20" s="22">
        <f t="shared" si="0"/>
        <v>0</v>
      </c>
      <c r="N20" s="22">
        <f t="shared" si="1"/>
        <v>0</v>
      </c>
    </row>
    <row r="21" spans="1:14" ht="16.5" x14ac:dyDescent="0.25">
      <c r="A21" s="52"/>
      <c r="B21" s="20">
        <v>12</v>
      </c>
      <c r="C21" s="25">
        <v>33138</v>
      </c>
      <c r="D21" s="38" t="s">
        <v>39</v>
      </c>
      <c r="E21" s="39" t="s">
        <v>39</v>
      </c>
      <c r="F21" s="13">
        <f>BPU!F21</f>
        <v>0</v>
      </c>
      <c r="G21" s="14">
        <v>85</v>
      </c>
      <c r="H21" s="28" t="s">
        <v>20</v>
      </c>
      <c r="I21" s="23">
        <f>BPU!H21</f>
        <v>0</v>
      </c>
      <c r="J21" s="15">
        <f>BPU!I21</f>
        <v>0</v>
      </c>
      <c r="K21" s="31">
        <f>BPU!J21</f>
        <v>0</v>
      </c>
      <c r="L21" s="31">
        <f>BPU!K21</f>
        <v>0</v>
      </c>
      <c r="M21" s="22">
        <f t="shared" si="0"/>
        <v>0</v>
      </c>
      <c r="N21" s="22">
        <f t="shared" si="1"/>
        <v>0</v>
      </c>
    </row>
    <row r="22" spans="1:14" ht="16.5" x14ac:dyDescent="0.25">
      <c r="A22" s="52"/>
      <c r="B22" s="20">
        <v>13</v>
      </c>
      <c r="C22" s="25">
        <v>33204</v>
      </c>
      <c r="D22" s="38" t="s">
        <v>40</v>
      </c>
      <c r="E22" s="39" t="s">
        <v>40</v>
      </c>
      <c r="F22" s="13">
        <f>BPU!F22</f>
        <v>0</v>
      </c>
      <c r="G22" s="14">
        <v>304</v>
      </c>
      <c r="H22" s="28" t="s">
        <v>20</v>
      </c>
      <c r="I22" s="23">
        <f>BPU!H22</f>
        <v>0</v>
      </c>
      <c r="J22" s="15">
        <f>BPU!I22</f>
        <v>0</v>
      </c>
      <c r="K22" s="31">
        <f>BPU!J22</f>
        <v>0</v>
      </c>
      <c r="L22" s="31">
        <f>BPU!K22</f>
        <v>0</v>
      </c>
      <c r="M22" s="22">
        <f t="shared" si="0"/>
        <v>0</v>
      </c>
      <c r="N22" s="22">
        <f t="shared" si="1"/>
        <v>0</v>
      </c>
    </row>
    <row r="23" spans="1:14" ht="16.5" x14ac:dyDescent="0.25">
      <c r="A23" s="52"/>
      <c r="B23" s="20">
        <v>14</v>
      </c>
      <c r="C23" s="25">
        <v>791045</v>
      </c>
      <c r="D23" s="38" t="s">
        <v>41</v>
      </c>
      <c r="E23" s="39" t="s">
        <v>41</v>
      </c>
      <c r="F23" s="13">
        <f>BPU!F23</f>
        <v>0</v>
      </c>
      <c r="G23" s="14">
        <v>82610</v>
      </c>
      <c r="H23" s="28" t="s">
        <v>62</v>
      </c>
      <c r="I23" s="23">
        <f>BPU!H23</f>
        <v>0</v>
      </c>
      <c r="J23" s="15">
        <f>BPU!I23</f>
        <v>0</v>
      </c>
      <c r="K23" s="31">
        <f>BPU!J23</f>
        <v>0</v>
      </c>
      <c r="L23" s="31">
        <f>BPU!K23</f>
        <v>0</v>
      </c>
      <c r="M23" s="22">
        <f t="shared" si="0"/>
        <v>0</v>
      </c>
      <c r="N23" s="22">
        <f t="shared" si="1"/>
        <v>0</v>
      </c>
    </row>
    <row r="24" spans="1:14" ht="16.5" x14ac:dyDescent="0.25">
      <c r="A24" s="52"/>
      <c r="B24" s="20">
        <v>15</v>
      </c>
      <c r="C24" s="25">
        <v>33257</v>
      </c>
      <c r="D24" s="38" t="s">
        <v>42</v>
      </c>
      <c r="E24" s="39" t="s">
        <v>42</v>
      </c>
      <c r="F24" s="13">
        <f>BPU!F24</f>
        <v>0</v>
      </c>
      <c r="G24" s="14">
        <v>21250</v>
      </c>
      <c r="H24" s="28" t="s">
        <v>61</v>
      </c>
      <c r="I24" s="23">
        <f>BPU!H24</f>
        <v>0</v>
      </c>
      <c r="J24" s="15">
        <f>BPU!I24</f>
        <v>0</v>
      </c>
      <c r="K24" s="31">
        <f>BPU!J24</f>
        <v>0</v>
      </c>
      <c r="L24" s="31">
        <f>BPU!K24</f>
        <v>0</v>
      </c>
      <c r="M24" s="22">
        <f t="shared" si="0"/>
        <v>0</v>
      </c>
      <c r="N24" s="22">
        <f t="shared" si="1"/>
        <v>0</v>
      </c>
    </row>
    <row r="25" spans="1:14" ht="16.5" x14ac:dyDescent="0.25">
      <c r="A25" s="52"/>
      <c r="B25" s="20">
        <v>16</v>
      </c>
      <c r="C25" s="25">
        <v>791055</v>
      </c>
      <c r="D25" s="38" t="s">
        <v>43</v>
      </c>
      <c r="E25" s="39" t="s">
        <v>43</v>
      </c>
      <c r="F25" s="13">
        <f>BPU!F25</f>
        <v>0</v>
      </c>
      <c r="G25" s="14">
        <v>36</v>
      </c>
      <c r="H25" s="28" t="s">
        <v>61</v>
      </c>
      <c r="I25" s="23">
        <f>BPU!H25</f>
        <v>0</v>
      </c>
      <c r="J25" s="15">
        <f>BPU!I25</f>
        <v>0</v>
      </c>
      <c r="K25" s="31">
        <f>BPU!J25</f>
        <v>0</v>
      </c>
      <c r="L25" s="31">
        <f>BPU!K25</f>
        <v>0</v>
      </c>
      <c r="M25" s="22">
        <f t="shared" si="0"/>
        <v>0</v>
      </c>
      <c r="N25" s="22">
        <f t="shared" si="1"/>
        <v>0</v>
      </c>
    </row>
    <row r="26" spans="1:14" ht="16.5" x14ac:dyDescent="0.25">
      <c r="A26" s="52"/>
      <c r="B26" s="20">
        <v>17</v>
      </c>
      <c r="C26" s="25">
        <v>791035</v>
      </c>
      <c r="D26" s="38" t="s">
        <v>44</v>
      </c>
      <c r="E26" s="39" t="s">
        <v>44</v>
      </c>
      <c r="F26" s="13">
        <f>BPU!F26</f>
        <v>0</v>
      </c>
      <c r="G26" s="14">
        <v>29</v>
      </c>
      <c r="H26" s="28" t="s">
        <v>20</v>
      </c>
      <c r="I26" s="23">
        <f>BPU!H26</f>
        <v>0</v>
      </c>
      <c r="J26" s="15">
        <f>BPU!I26</f>
        <v>0</v>
      </c>
      <c r="K26" s="31">
        <f>BPU!J26</f>
        <v>0</v>
      </c>
      <c r="L26" s="31">
        <f>BPU!K26</f>
        <v>0</v>
      </c>
      <c r="M26" s="22">
        <f t="shared" si="0"/>
        <v>0</v>
      </c>
      <c r="N26" s="22">
        <f t="shared" si="1"/>
        <v>0</v>
      </c>
    </row>
    <row r="27" spans="1:14" ht="16.5" x14ac:dyDescent="0.25">
      <c r="A27" s="52"/>
      <c r="B27" s="20">
        <v>18</v>
      </c>
      <c r="C27" s="25">
        <v>33113</v>
      </c>
      <c r="D27" s="38" t="s">
        <v>45</v>
      </c>
      <c r="E27" s="39" t="s">
        <v>45</v>
      </c>
      <c r="F27" s="13">
        <f>BPU!F27</f>
        <v>0</v>
      </c>
      <c r="G27" s="14">
        <v>123</v>
      </c>
      <c r="H27" s="28" t="s">
        <v>20</v>
      </c>
      <c r="I27" s="23">
        <f>BPU!H27</f>
        <v>0</v>
      </c>
      <c r="J27" s="15">
        <f>BPU!I27</f>
        <v>0</v>
      </c>
      <c r="K27" s="31">
        <f>BPU!J27</f>
        <v>0</v>
      </c>
      <c r="L27" s="31">
        <f>BPU!K27</f>
        <v>0</v>
      </c>
      <c r="M27" s="22">
        <f t="shared" si="0"/>
        <v>0</v>
      </c>
      <c r="N27" s="22">
        <f t="shared" si="1"/>
        <v>0</v>
      </c>
    </row>
    <row r="28" spans="1:14" ht="16.5" x14ac:dyDescent="0.25">
      <c r="A28" s="52"/>
      <c r="B28" s="20">
        <v>19</v>
      </c>
      <c r="C28" s="25">
        <v>791023</v>
      </c>
      <c r="D28" s="38" t="s">
        <v>46</v>
      </c>
      <c r="E28" s="39" t="s">
        <v>46</v>
      </c>
      <c r="F28" s="13">
        <f>BPU!F28</f>
        <v>0</v>
      </c>
      <c r="G28" s="14">
        <v>22</v>
      </c>
      <c r="H28" s="28" t="s">
        <v>20</v>
      </c>
      <c r="I28" s="23">
        <f>BPU!H28</f>
        <v>0</v>
      </c>
      <c r="J28" s="15">
        <f>BPU!I28</f>
        <v>0</v>
      </c>
      <c r="K28" s="31">
        <f>BPU!J28</f>
        <v>0</v>
      </c>
      <c r="L28" s="31">
        <f>BPU!K28</f>
        <v>0</v>
      </c>
      <c r="M28" s="22">
        <f t="shared" si="0"/>
        <v>0</v>
      </c>
      <c r="N28" s="22">
        <f t="shared" si="1"/>
        <v>0</v>
      </c>
    </row>
    <row r="29" spans="1:14" ht="16.5" x14ac:dyDescent="0.25">
      <c r="A29" s="52"/>
      <c r="B29" s="20">
        <v>20</v>
      </c>
      <c r="C29" s="25">
        <v>792194</v>
      </c>
      <c r="D29" s="38" t="s">
        <v>46</v>
      </c>
      <c r="E29" s="39" t="s">
        <v>46</v>
      </c>
      <c r="F29" s="13">
        <f>BPU!F29</f>
        <v>0</v>
      </c>
      <c r="G29" s="14">
        <v>30</v>
      </c>
      <c r="H29" s="28" t="s">
        <v>20</v>
      </c>
      <c r="I29" s="23">
        <f>BPU!H29</f>
        <v>0</v>
      </c>
      <c r="J29" s="15">
        <f>BPU!I29</f>
        <v>0</v>
      </c>
      <c r="K29" s="31">
        <f>BPU!J29</f>
        <v>0</v>
      </c>
      <c r="L29" s="31">
        <f>BPU!K29</f>
        <v>0</v>
      </c>
      <c r="M29" s="22">
        <f t="shared" si="0"/>
        <v>0</v>
      </c>
      <c r="N29" s="22">
        <f t="shared" si="1"/>
        <v>0</v>
      </c>
    </row>
    <row r="30" spans="1:14" ht="16.5" x14ac:dyDescent="0.25">
      <c r="A30" s="52"/>
      <c r="B30" s="20">
        <v>21</v>
      </c>
      <c r="C30" s="25">
        <v>791024</v>
      </c>
      <c r="D30" s="38" t="s">
        <v>46</v>
      </c>
      <c r="E30" s="39" t="s">
        <v>46</v>
      </c>
      <c r="F30" s="13">
        <f>BPU!F30</f>
        <v>0</v>
      </c>
      <c r="G30" s="14">
        <v>154</v>
      </c>
      <c r="H30" s="28" t="s">
        <v>20</v>
      </c>
      <c r="I30" s="23">
        <f>BPU!H30</f>
        <v>0</v>
      </c>
      <c r="J30" s="15">
        <f>BPU!I30</f>
        <v>0</v>
      </c>
      <c r="K30" s="31">
        <f>BPU!J30</f>
        <v>0</v>
      </c>
      <c r="L30" s="31">
        <f>BPU!K30</f>
        <v>0</v>
      </c>
      <c r="M30" s="22">
        <f t="shared" si="0"/>
        <v>0</v>
      </c>
      <c r="N30" s="22">
        <f t="shared" si="1"/>
        <v>0</v>
      </c>
    </row>
    <row r="31" spans="1:14" ht="16.5" x14ac:dyDescent="0.25">
      <c r="A31" s="52"/>
      <c r="B31" s="20">
        <v>22</v>
      </c>
      <c r="C31" s="25">
        <v>791030</v>
      </c>
      <c r="D31" s="38" t="s">
        <v>47</v>
      </c>
      <c r="E31" s="39" t="s">
        <v>47</v>
      </c>
      <c r="F31" s="13">
        <f>BPU!F31</f>
        <v>0</v>
      </c>
      <c r="G31" s="14">
        <v>25</v>
      </c>
      <c r="H31" s="28" t="s">
        <v>20</v>
      </c>
      <c r="I31" s="23">
        <f>BPU!H31</f>
        <v>0</v>
      </c>
      <c r="J31" s="15">
        <f>BPU!I31</f>
        <v>0</v>
      </c>
      <c r="K31" s="31">
        <f>BPU!J31</f>
        <v>0</v>
      </c>
      <c r="L31" s="31">
        <f>BPU!K31</f>
        <v>0</v>
      </c>
      <c r="M31" s="22">
        <f t="shared" si="0"/>
        <v>0</v>
      </c>
      <c r="N31" s="22">
        <f t="shared" si="1"/>
        <v>0</v>
      </c>
    </row>
    <row r="32" spans="1:14" ht="16.5" x14ac:dyDescent="0.25">
      <c r="A32" s="52"/>
      <c r="B32" s="20">
        <v>23</v>
      </c>
      <c r="C32" s="25">
        <v>791029</v>
      </c>
      <c r="D32" s="38" t="s">
        <v>48</v>
      </c>
      <c r="E32" s="39" t="s">
        <v>48</v>
      </c>
      <c r="F32" s="13">
        <f>BPU!F32</f>
        <v>0</v>
      </c>
      <c r="G32" s="14">
        <v>39</v>
      </c>
      <c r="H32" s="28" t="s">
        <v>20</v>
      </c>
      <c r="I32" s="23">
        <f>BPU!H32</f>
        <v>0</v>
      </c>
      <c r="J32" s="15">
        <f>BPU!I32</f>
        <v>0</v>
      </c>
      <c r="K32" s="31">
        <f>BPU!J32</f>
        <v>0</v>
      </c>
      <c r="L32" s="31">
        <f>BPU!K32</f>
        <v>0</v>
      </c>
      <c r="M32" s="22">
        <f t="shared" si="0"/>
        <v>0</v>
      </c>
      <c r="N32" s="22">
        <f t="shared" si="1"/>
        <v>0</v>
      </c>
    </row>
    <row r="33" spans="1:14" ht="16.5" x14ac:dyDescent="0.25">
      <c r="A33" s="52"/>
      <c r="B33" s="20">
        <v>24</v>
      </c>
      <c r="C33" s="25">
        <v>33408</v>
      </c>
      <c r="D33" s="38" t="s">
        <v>49</v>
      </c>
      <c r="E33" s="39" t="s">
        <v>49</v>
      </c>
      <c r="F33" s="13">
        <f>BPU!F33</f>
        <v>0</v>
      </c>
      <c r="G33" s="14">
        <v>350</v>
      </c>
      <c r="H33" s="28" t="s">
        <v>20</v>
      </c>
      <c r="I33" s="23">
        <f>BPU!H33</f>
        <v>0</v>
      </c>
      <c r="J33" s="15">
        <f>BPU!I33</f>
        <v>0</v>
      </c>
      <c r="K33" s="31">
        <f>BPU!J33</f>
        <v>0</v>
      </c>
      <c r="L33" s="31">
        <f>BPU!K33</f>
        <v>0</v>
      </c>
      <c r="M33" s="22">
        <f t="shared" si="0"/>
        <v>0</v>
      </c>
      <c r="N33" s="22">
        <f t="shared" si="1"/>
        <v>0</v>
      </c>
    </row>
    <row r="34" spans="1:14" ht="16.5" x14ac:dyDescent="0.25">
      <c r="A34" s="52"/>
      <c r="B34" s="20">
        <v>25</v>
      </c>
      <c r="C34" s="25">
        <v>791039</v>
      </c>
      <c r="D34" s="38" t="s">
        <v>50</v>
      </c>
      <c r="E34" s="39" t="s">
        <v>50</v>
      </c>
      <c r="F34" s="13">
        <f>BPU!F34</f>
        <v>0</v>
      </c>
      <c r="G34" s="14">
        <v>190000</v>
      </c>
      <c r="H34" s="28" t="s">
        <v>63</v>
      </c>
      <c r="I34" s="23">
        <f>BPU!H34</f>
        <v>0</v>
      </c>
      <c r="J34" s="15">
        <f>BPU!I34</f>
        <v>0</v>
      </c>
      <c r="K34" s="31">
        <f>BPU!J34</f>
        <v>0</v>
      </c>
      <c r="L34" s="31">
        <f>BPU!K34</f>
        <v>0</v>
      </c>
      <c r="M34" s="22">
        <f t="shared" si="0"/>
        <v>0</v>
      </c>
      <c r="N34" s="22">
        <f t="shared" si="1"/>
        <v>0</v>
      </c>
    </row>
    <row r="35" spans="1:14" ht="16.5" x14ac:dyDescent="0.25">
      <c r="A35" s="52"/>
      <c r="B35" s="20">
        <v>26</v>
      </c>
      <c r="C35" s="25">
        <v>33115</v>
      </c>
      <c r="D35" s="38" t="s">
        <v>51</v>
      </c>
      <c r="E35" s="39" t="s">
        <v>51</v>
      </c>
      <c r="F35" s="13">
        <f>BPU!F35</f>
        <v>0</v>
      </c>
      <c r="G35" s="14">
        <v>613</v>
      </c>
      <c r="H35" s="28" t="s">
        <v>64</v>
      </c>
      <c r="I35" s="23">
        <f>BPU!H35</f>
        <v>0</v>
      </c>
      <c r="J35" s="15">
        <f>BPU!I35</f>
        <v>0</v>
      </c>
      <c r="K35" s="31">
        <f>BPU!J35</f>
        <v>0</v>
      </c>
      <c r="L35" s="31">
        <f>BPU!K35</f>
        <v>0</v>
      </c>
      <c r="M35" s="22">
        <f t="shared" si="0"/>
        <v>0</v>
      </c>
      <c r="N35" s="22">
        <f t="shared" si="1"/>
        <v>0</v>
      </c>
    </row>
    <row r="36" spans="1:14" ht="16.5" x14ac:dyDescent="0.25">
      <c r="A36" s="52"/>
      <c r="B36" s="20">
        <v>27</v>
      </c>
      <c r="C36" s="25">
        <v>33141</v>
      </c>
      <c r="D36" s="38" t="s">
        <v>52</v>
      </c>
      <c r="E36" s="39" t="s">
        <v>52</v>
      </c>
      <c r="F36" s="13">
        <f>BPU!F36</f>
        <v>0</v>
      </c>
      <c r="G36" s="14">
        <v>5377</v>
      </c>
      <c r="H36" s="28" t="s">
        <v>20</v>
      </c>
      <c r="I36" s="23">
        <f>BPU!H36</f>
        <v>0</v>
      </c>
      <c r="J36" s="15">
        <f>BPU!I36</f>
        <v>0</v>
      </c>
      <c r="K36" s="31">
        <f>BPU!J36</f>
        <v>0</v>
      </c>
      <c r="L36" s="31">
        <f>BPU!K36</f>
        <v>0</v>
      </c>
      <c r="M36" s="22">
        <f t="shared" si="0"/>
        <v>0</v>
      </c>
      <c r="N36" s="22">
        <f t="shared" si="1"/>
        <v>0</v>
      </c>
    </row>
    <row r="37" spans="1:14" ht="16.5" x14ac:dyDescent="0.25">
      <c r="A37" s="52"/>
      <c r="B37" s="20">
        <v>28</v>
      </c>
      <c r="C37" s="25">
        <v>33142</v>
      </c>
      <c r="D37" s="38" t="s">
        <v>53</v>
      </c>
      <c r="E37" s="39" t="s">
        <v>53</v>
      </c>
      <c r="F37" s="13">
        <f>BPU!F37</f>
        <v>0</v>
      </c>
      <c r="G37" s="14">
        <v>12360</v>
      </c>
      <c r="H37" s="28" t="s">
        <v>20</v>
      </c>
      <c r="I37" s="23">
        <f>BPU!H37</f>
        <v>0</v>
      </c>
      <c r="J37" s="15">
        <f>BPU!I37</f>
        <v>0</v>
      </c>
      <c r="K37" s="31">
        <f>BPU!J37</f>
        <v>0</v>
      </c>
      <c r="L37" s="31">
        <f>BPU!K37</f>
        <v>0</v>
      </c>
      <c r="M37" s="22">
        <f t="shared" si="0"/>
        <v>0</v>
      </c>
      <c r="N37" s="22">
        <f t="shared" si="1"/>
        <v>0</v>
      </c>
    </row>
    <row r="38" spans="1:14" ht="16.5" x14ac:dyDescent="0.25">
      <c r="A38" s="52"/>
      <c r="B38" s="20">
        <v>29</v>
      </c>
      <c r="C38" s="25">
        <v>791033</v>
      </c>
      <c r="D38" s="38" t="s">
        <v>54</v>
      </c>
      <c r="E38" s="39" t="s">
        <v>54</v>
      </c>
      <c r="F38" s="13">
        <f>BPU!F38</f>
        <v>0</v>
      </c>
      <c r="G38" s="14">
        <v>47</v>
      </c>
      <c r="H38" s="28" t="s">
        <v>20</v>
      </c>
      <c r="I38" s="23">
        <f>BPU!H38</f>
        <v>0</v>
      </c>
      <c r="J38" s="15">
        <f>BPU!I38</f>
        <v>0</v>
      </c>
      <c r="K38" s="31">
        <f>BPU!J38</f>
        <v>0</v>
      </c>
      <c r="L38" s="31">
        <f>BPU!K38</f>
        <v>0</v>
      </c>
      <c r="M38" s="22">
        <f t="shared" si="0"/>
        <v>0</v>
      </c>
      <c r="N38" s="22">
        <f t="shared" si="1"/>
        <v>0</v>
      </c>
    </row>
    <row r="39" spans="1:14" ht="16.5" x14ac:dyDescent="0.25">
      <c r="A39" s="52"/>
      <c r="B39" s="20">
        <v>30</v>
      </c>
      <c r="C39" s="25">
        <v>791025</v>
      </c>
      <c r="D39" s="38" t="s">
        <v>55</v>
      </c>
      <c r="E39" s="39" t="s">
        <v>55</v>
      </c>
      <c r="F39" s="13">
        <f>BPU!F39</f>
        <v>0</v>
      </c>
      <c r="G39" s="14">
        <v>50</v>
      </c>
      <c r="H39" s="28" t="s">
        <v>20</v>
      </c>
      <c r="I39" s="23">
        <f>BPU!H39</f>
        <v>0</v>
      </c>
      <c r="J39" s="15">
        <f>BPU!I39</f>
        <v>0</v>
      </c>
      <c r="K39" s="31">
        <f>BPU!J39</f>
        <v>0</v>
      </c>
      <c r="L39" s="31">
        <f>BPU!K39</f>
        <v>0</v>
      </c>
      <c r="M39" s="22">
        <f t="shared" si="0"/>
        <v>0</v>
      </c>
      <c r="N39" s="22">
        <f t="shared" si="1"/>
        <v>0</v>
      </c>
    </row>
    <row r="40" spans="1:14" ht="16.5" x14ac:dyDescent="0.25">
      <c r="A40" s="52"/>
      <c r="B40" s="20">
        <v>31</v>
      </c>
      <c r="C40" s="26">
        <v>791054</v>
      </c>
      <c r="D40" s="59" t="s">
        <v>56</v>
      </c>
      <c r="E40" s="60" t="s">
        <v>56</v>
      </c>
      <c r="F40" s="13">
        <f>BPU!F40</f>
        <v>0</v>
      </c>
      <c r="G40" s="14">
        <v>3235</v>
      </c>
      <c r="H40" s="28" t="s">
        <v>61</v>
      </c>
      <c r="I40" s="23">
        <f>BPU!H40</f>
        <v>0</v>
      </c>
      <c r="J40" s="15">
        <f>BPU!I40</f>
        <v>0</v>
      </c>
      <c r="K40" s="31">
        <f>BPU!J40</f>
        <v>0</v>
      </c>
      <c r="L40" s="31">
        <f>BPU!K40</f>
        <v>0</v>
      </c>
      <c r="M40" s="22">
        <f t="shared" si="0"/>
        <v>0</v>
      </c>
      <c r="N40" s="22">
        <f t="shared" si="1"/>
        <v>0</v>
      </c>
    </row>
    <row r="41" spans="1:14" x14ac:dyDescent="0.25">
      <c r="A41" s="52"/>
      <c r="B41" s="32"/>
      <c r="C41" s="32"/>
      <c r="D41" s="32"/>
      <c r="E41" s="32"/>
      <c r="F41" s="32"/>
      <c r="G41" s="21"/>
      <c r="H41" s="21"/>
      <c r="I41" s="21"/>
      <c r="J41" s="21"/>
      <c r="K41" s="21"/>
      <c r="L41" s="24" t="s">
        <v>15</v>
      </c>
      <c r="M41" s="37">
        <f>SUM(M10:M40)</f>
        <v>0</v>
      </c>
      <c r="N41" s="37">
        <f>SUM(N10:N40)</f>
        <v>0</v>
      </c>
    </row>
    <row r="42" spans="1:14" ht="16.5" x14ac:dyDescent="0.25">
      <c r="A42" s="52"/>
      <c r="B42" s="20" t="s">
        <v>18</v>
      </c>
      <c r="C42" s="26">
        <v>869523</v>
      </c>
      <c r="D42" s="38" t="s">
        <v>57</v>
      </c>
      <c r="E42" s="39" t="s">
        <v>57</v>
      </c>
      <c r="F42" s="13">
        <f>BPU!F41</f>
        <v>0</v>
      </c>
      <c r="G42" s="14">
        <v>35</v>
      </c>
      <c r="H42" s="28" t="s">
        <v>20</v>
      </c>
      <c r="I42" s="23">
        <f>BPU!H41</f>
        <v>0</v>
      </c>
      <c r="J42" s="15">
        <f>BPU!I41</f>
        <v>0</v>
      </c>
      <c r="K42" s="31">
        <f>BPU!J41</f>
        <v>0</v>
      </c>
      <c r="L42" s="31">
        <f>BPU!K41</f>
        <v>0</v>
      </c>
      <c r="M42" s="22">
        <f t="shared" si="0"/>
        <v>0</v>
      </c>
      <c r="N42" s="22">
        <f t="shared" si="1"/>
        <v>0</v>
      </c>
    </row>
    <row r="43" spans="1:14" ht="16.5" x14ac:dyDescent="0.25">
      <c r="A43" s="52"/>
      <c r="B43" s="20" t="s">
        <v>19</v>
      </c>
      <c r="C43" s="26">
        <v>791040</v>
      </c>
      <c r="D43" s="38" t="s">
        <v>58</v>
      </c>
      <c r="E43" s="39" t="s">
        <v>58</v>
      </c>
      <c r="F43" s="13">
        <f>BPU!F42</f>
        <v>0</v>
      </c>
      <c r="G43" s="14">
        <v>6</v>
      </c>
      <c r="H43" s="29" t="s">
        <v>20</v>
      </c>
      <c r="I43" s="23">
        <f>BPU!H42</f>
        <v>0</v>
      </c>
      <c r="J43" s="15">
        <f>BPU!I42</f>
        <v>0</v>
      </c>
      <c r="K43" s="31">
        <f>BPU!J42</f>
        <v>0</v>
      </c>
      <c r="L43" s="31">
        <f>BPU!K42</f>
        <v>0</v>
      </c>
      <c r="M43" s="22">
        <f t="shared" si="0"/>
        <v>0</v>
      </c>
      <c r="N43" s="22">
        <f t="shared" si="1"/>
        <v>0</v>
      </c>
    </row>
    <row r="44" spans="1:14" ht="16.5" x14ac:dyDescent="0.25">
      <c r="A44" s="52"/>
      <c r="B44" s="20" t="s">
        <v>25</v>
      </c>
      <c r="C44" s="27">
        <v>791043</v>
      </c>
      <c r="D44" s="59" t="s">
        <v>54</v>
      </c>
      <c r="E44" s="60" t="s">
        <v>54</v>
      </c>
      <c r="F44" s="13">
        <f>BPU!F43</f>
        <v>0</v>
      </c>
      <c r="G44" s="14">
        <v>104</v>
      </c>
      <c r="H44" s="28" t="s">
        <v>20</v>
      </c>
      <c r="I44" s="23">
        <f>BPU!H43</f>
        <v>0</v>
      </c>
      <c r="J44" s="15">
        <f>BPU!I43</f>
        <v>0</v>
      </c>
      <c r="K44" s="31">
        <f>BPU!J43</f>
        <v>0</v>
      </c>
      <c r="L44" s="31">
        <f>BPU!K43</f>
        <v>0</v>
      </c>
      <c r="M44" s="22">
        <f t="shared" si="0"/>
        <v>0</v>
      </c>
      <c r="N44" s="22">
        <f t="shared" si="1"/>
        <v>0</v>
      </c>
    </row>
    <row r="45" spans="1:14" ht="16.5" x14ac:dyDescent="0.25">
      <c r="A45" s="52"/>
      <c r="B45" s="20" t="s">
        <v>26</v>
      </c>
      <c r="C45" s="27">
        <v>791090</v>
      </c>
      <c r="D45" s="61" t="s">
        <v>59</v>
      </c>
      <c r="E45" s="62" t="s">
        <v>59</v>
      </c>
      <c r="F45" s="13">
        <f>BPU!F44</f>
        <v>0</v>
      </c>
      <c r="G45" s="14">
        <v>110</v>
      </c>
      <c r="H45" s="30" t="s">
        <v>20</v>
      </c>
      <c r="I45" s="23">
        <f>BPU!H44</f>
        <v>0</v>
      </c>
      <c r="J45" s="15">
        <f>BPU!I44</f>
        <v>0</v>
      </c>
      <c r="K45" s="31">
        <f>BPU!J44</f>
        <v>0</v>
      </c>
      <c r="L45" s="31">
        <f>BPU!K44</f>
        <v>0</v>
      </c>
      <c r="M45" s="22">
        <f t="shared" si="0"/>
        <v>0</v>
      </c>
      <c r="N45" s="22">
        <f t="shared" si="1"/>
        <v>0</v>
      </c>
    </row>
    <row r="46" spans="1:14" ht="16.5" x14ac:dyDescent="0.25">
      <c r="A46" s="21"/>
      <c r="B46" s="20" t="s">
        <v>27</v>
      </c>
      <c r="C46" s="26">
        <v>792181</v>
      </c>
      <c r="D46" s="38" t="s">
        <v>60</v>
      </c>
      <c r="E46" s="39" t="s">
        <v>60</v>
      </c>
      <c r="F46" s="13">
        <f>BPU!F45</f>
        <v>0</v>
      </c>
      <c r="G46" s="14">
        <v>228</v>
      </c>
      <c r="H46" s="29" t="s">
        <v>20</v>
      </c>
      <c r="I46" s="23">
        <f>BPU!H45</f>
        <v>0</v>
      </c>
      <c r="J46" s="15">
        <f>BPU!I45</f>
        <v>0</v>
      </c>
      <c r="K46" s="31">
        <f>BPU!J45</f>
        <v>0</v>
      </c>
      <c r="L46" s="31">
        <f>BPU!K45</f>
        <v>0</v>
      </c>
      <c r="M46" s="22">
        <f t="shared" si="0"/>
        <v>0</v>
      </c>
      <c r="N46" s="22">
        <f t="shared" si="1"/>
        <v>0</v>
      </c>
    </row>
    <row r="47" spans="1:14" ht="21" customHeight="1" x14ac:dyDescent="0.25">
      <c r="A47" s="32"/>
      <c r="B47" s="32"/>
      <c r="C47" s="32"/>
      <c r="D47" s="32"/>
      <c r="E47" s="32"/>
      <c r="F47" s="32"/>
      <c r="G47" s="21"/>
      <c r="H47" s="21"/>
      <c r="I47" s="21"/>
      <c r="J47" s="21"/>
      <c r="K47" s="21"/>
      <c r="L47" s="24" t="s">
        <v>65</v>
      </c>
      <c r="M47" s="22">
        <f>M41+M42+M43+M44+M45+M46</f>
        <v>0</v>
      </c>
      <c r="N47" s="22">
        <f>N41+N42+N43+N44+N45+N46</f>
        <v>0</v>
      </c>
    </row>
    <row r="48" spans="1:14" x14ac:dyDescent="0.25">
      <c r="A48" s="16" t="s">
        <v>17</v>
      </c>
    </row>
  </sheetData>
  <mergeCells count="42">
    <mergeCell ref="A10:A45"/>
    <mergeCell ref="D10:E10"/>
    <mergeCell ref="D38:E38"/>
    <mergeCell ref="D39:E39"/>
    <mergeCell ref="D40:E40"/>
    <mergeCell ref="D42:E42"/>
    <mergeCell ref="D43:E43"/>
    <mergeCell ref="D44:E44"/>
    <mergeCell ref="D45:E45"/>
    <mergeCell ref="D11:E11"/>
    <mergeCell ref="D12:E12"/>
    <mergeCell ref="D13:E13"/>
    <mergeCell ref="D14:E14"/>
    <mergeCell ref="D15:E15"/>
    <mergeCell ref="D16:E16"/>
    <mergeCell ref="D17:E17"/>
    <mergeCell ref="A1:D4"/>
    <mergeCell ref="E1:K4"/>
    <mergeCell ref="A6:N6"/>
    <mergeCell ref="A7:N7"/>
    <mergeCell ref="D9:E9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46:E46"/>
    <mergeCell ref="D33:E33"/>
    <mergeCell ref="D34:E34"/>
    <mergeCell ref="D35:E35"/>
    <mergeCell ref="D36:E36"/>
    <mergeCell ref="D37:E37"/>
  </mergeCells>
  <pageMargins left="0.17" right="0.17" top="0.42" bottom="0.37" header="0.3" footer="0.3"/>
  <pageSetup paperSize="9"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CHU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RIBES Laurence</dc:creator>
  <cp:lastModifiedBy>RIBES Laurence</cp:lastModifiedBy>
  <dcterms:created xsi:type="dcterms:W3CDTF">2026-01-29T12:34:35Z</dcterms:created>
  <dcterms:modified xsi:type="dcterms:W3CDTF">2026-03-24T08:44:44Z</dcterms:modified>
</cp:coreProperties>
</file>